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2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Pastas\FAPESP\Resultados do Se no ICP-MS\"/>
    </mc:Choice>
  </mc:AlternateContent>
  <xr:revisionPtr revIDLastSave="0" documentId="8_{90D3D510-0043-4E15-9918-6E10E88A7EDD}" xr6:coauthVersionLast="47" xr6:coauthVersionMax="47" xr10:uidLastSave="{00000000-0000-0000-0000-000000000000}"/>
  <bookViews>
    <workbookView xWindow="-120" yWindow="-120" windowWidth="38640" windowHeight="15840" activeTab="1" xr2:uid="{43FD0E27-E5B7-4C54-82A9-5262932BBFE4}"/>
  </bookViews>
  <sheets>
    <sheet name="Isótopo 78" sheetId="1" r:id="rId1"/>
    <sheet name="Isótopo 8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63" i="2" l="1"/>
  <c r="P260" i="2"/>
  <c r="P261" i="2"/>
  <c r="P259" i="2"/>
  <c r="P256" i="2"/>
  <c r="P257" i="2"/>
  <c r="P255" i="2"/>
  <c r="P253" i="2"/>
  <c r="P252" i="2"/>
  <c r="P250" i="2"/>
  <c r="P249" i="2"/>
  <c r="P239" i="2"/>
  <c r="P236" i="2"/>
  <c r="P237" i="2"/>
  <c r="P235" i="2"/>
  <c r="P232" i="2"/>
  <c r="P233" i="2"/>
  <c r="P231" i="2"/>
  <c r="P229" i="2"/>
  <c r="P228" i="2"/>
  <c r="P226" i="2"/>
  <c r="P225" i="2"/>
  <c r="P215" i="2"/>
  <c r="P212" i="2"/>
  <c r="P213" i="2"/>
  <c r="P211" i="2"/>
  <c r="P208" i="2"/>
  <c r="P209" i="2"/>
  <c r="P207" i="2"/>
  <c r="P205" i="2"/>
  <c r="P204" i="2"/>
  <c r="P202" i="2"/>
  <c r="P201" i="2"/>
  <c r="P191" i="2"/>
  <c r="P189" i="2"/>
  <c r="P188" i="2"/>
  <c r="P187" i="2"/>
  <c r="P184" i="2"/>
  <c r="P185" i="2"/>
  <c r="P183" i="2"/>
  <c r="P181" i="2"/>
  <c r="P180" i="2"/>
  <c r="P178" i="2"/>
  <c r="P177" i="2"/>
  <c r="P167" i="2"/>
  <c r="Q167" i="2" s="1"/>
  <c r="P164" i="2"/>
  <c r="P165" i="2"/>
  <c r="P163" i="2"/>
  <c r="P160" i="2"/>
  <c r="P161" i="2"/>
  <c r="P159" i="2"/>
  <c r="P157" i="2"/>
  <c r="P156" i="2"/>
  <c r="P154" i="2"/>
  <c r="P153" i="2"/>
  <c r="O167" i="2"/>
  <c r="O163" i="2"/>
  <c r="O159" i="2"/>
  <c r="O156" i="2"/>
  <c r="P143" i="2"/>
  <c r="P140" i="2"/>
  <c r="P141" i="2"/>
  <c r="P139" i="2"/>
  <c r="P136" i="2"/>
  <c r="P137" i="2"/>
  <c r="P135" i="2"/>
  <c r="P133" i="2"/>
  <c r="P132" i="2"/>
  <c r="P130" i="2"/>
  <c r="P129" i="2"/>
  <c r="P119" i="2"/>
  <c r="P116" i="2"/>
  <c r="P117" i="2"/>
  <c r="P115" i="2"/>
  <c r="P112" i="2"/>
  <c r="P113" i="2"/>
  <c r="P111" i="2"/>
  <c r="P109" i="2"/>
  <c r="P108" i="2"/>
  <c r="P106" i="2"/>
  <c r="P105" i="2"/>
  <c r="O119" i="2"/>
  <c r="O115" i="2"/>
  <c r="O111" i="2"/>
  <c r="O108" i="2"/>
  <c r="P95" i="2"/>
  <c r="P92" i="2"/>
  <c r="P93" i="2"/>
  <c r="P91" i="2"/>
  <c r="P88" i="2"/>
  <c r="P89" i="2"/>
  <c r="P87" i="2"/>
  <c r="P85" i="2"/>
  <c r="P84" i="2"/>
  <c r="P82" i="2"/>
  <c r="P81" i="2"/>
  <c r="P71" i="2"/>
  <c r="P68" i="2"/>
  <c r="P69" i="2"/>
  <c r="P67" i="2"/>
  <c r="P64" i="2"/>
  <c r="P65" i="2"/>
  <c r="P63" i="2"/>
  <c r="P61" i="2"/>
  <c r="P60" i="2"/>
  <c r="P58" i="2"/>
  <c r="P57" i="2"/>
  <c r="P47" i="2"/>
  <c r="P44" i="2"/>
  <c r="P45" i="2"/>
  <c r="P43" i="2"/>
  <c r="P40" i="2"/>
  <c r="P41" i="2"/>
  <c r="P39" i="2"/>
  <c r="P37" i="2"/>
  <c r="P36" i="2"/>
  <c r="P34" i="2"/>
  <c r="P33" i="2"/>
  <c r="O47" i="2"/>
  <c r="O43" i="2"/>
  <c r="O39" i="2"/>
  <c r="O36" i="2"/>
  <c r="O33" i="2"/>
  <c r="P23" i="2"/>
  <c r="P20" i="2"/>
  <c r="P21" i="2"/>
  <c r="P19" i="2"/>
  <c r="P16" i="2"/>
  <c r="P17" i="2"/>
  <c r="P15" i="2"/>
  <c r="P13" i="2"/>
  <c r="P12" i="2"/>
  <c r="P10" i="2"/>
  <c r="P9" i="2"/>
  <c r="O23" i="2"/>
  <c r="O21" i="2"/>
  <c r="O20" i="2"/>
  <c r="O19" i="2"/>
  <c r="O17" i="2"/>
  <c r="O16" i="2"/>
  <c r="O15" i="2"/>
  <c r="O13" i="2"/>
  <c r="O12" i="2"/>
  <c r="O9" i="2"/>
  <c r="O263" i="2"/>
  <c r="Q263" i="2" s="1"/>
  <c r="H260" i="2"/>
  <c r="O255" i="2" s="1"/>
  <c r="O250" i="2"/>
  <c r="Q250" i="2" s="1"/>
  <c r="D250" i="2"/>
  <c r="O249" i="2"/>
  <c r="D249" i="2"/>
  <c r="D248" i="2"/>
  <c r="D247" i="2"/>
  <c r="D246" i="2"/>
  <c r="D245" i="2"/>
  <c r="D244" i="2"/>
  <c r="O239" i="2"/>
  <c r="Q239" i="2" s="1"/>
  <c r="H236" i="2"/>
  <c r="O231" i="2" s="1"/>
  <c r="O226" i="2"/>
  <c r="D226" i="2"/>
  <c r="Q225" i="2"/>
  <c r="O225" i="2"/>
  <c r="D225" i="2"/>
  <c r="D224" i="2"/>
  <c r="D223" i="2"/>
  <c r="D222" i="2"/>
  <c r="D221" i="2"/>
  <c r="D220" i="2"/>
  <c r="O215" i="2"/>
  <c r="Q215" i="2" s="1"/>
  <c r="H212" i="2"/>
  <c r="O211" i="2" s="1"/>
  <c r="O202" i="2"/>
  <c r="Q202" i="2" s="1"/>
  <c r="D202" i="2"/>
  <c r="P203" i="2"/>
  <c r="Q203" i="2" s="1"/>
  <c r="O201" i="2"/>
  <c r="D201" i="2"/>
  <c r="D200" i="2"/>
  <c r="D199" i="2"/>
  <c r="D198" i="2"/>
  <c r="D197" i="2"/>
  <c r="D196" i="2"/>
  <c r="O191" i="2"/>
  <c r="Q191" i="2" s="1"/>
  <c r="O189" i="2"/>
  <c r="Q189" i="2" s="1"/>
  <c r="H188" i="2"/>
  <c r="O188" i="2" s="1"/>
  <c r="O178" i="2"/>
  <c r="Q178" i="2" s="1"/>
  <c r="D178" i="2"/>
  <c r="O177" i="2"/>
  <c r="D177" i="2"/>
  <c r="D176" i="2"/>
  <c r="D175" i="2"/>
  <c r="D174" i="2"/>
  <c r="D173" i="2"/>
  <c r="D172" i="2"/>
  <c r="H164" i="2"/>
  <c r="O164" i="2" s="1"/>
  <c r="Q164" i="2" s="1"/>
  <c r="O154" i="2"/>
  <c r="Q154" i="2" s="1"/>
  <c r="D154" i="2"/>
  <c r="O153" i="2"/>
  <c r="D153" i="2"/>
  <c r="D152" i="2"/>
  <c r="D151" i="2"/>
  <c r="D150" i="2"/>
  <c r="D149" i="2"/>
  <c r="D148" i="2"/>
  <c r="O143" i="2"/>
  <c r="Q143" i="2" s="1"/>
  <c r="H140" i="2"/>
  <c r="O132" i="2" s="1"/>
  <c r="Q130" i="2"/>
  <c r="O130" i="2"/>
  <c r="D130" i="2"/>
  <c r="O129" i="2"/>
  <c r="P131" i="2" s="1"/>
  <c r="Q131" i="2" s="1"/>
  <c r="D129" i="2"/>
  <c r="D128" i="2"/>
  <c r="D127" i="2"/>
  <c r="D126" i="2"/>
  <c r="D125" i="2"/>
  <c r="D124" i="2"/>
  <c r="Q119" i="2"/>
  <c r="H116" i="2"/>
  <c r="O117" i="2" s="1"/>
  <c r="Q117" i="2" s="1"/>
  <c r="O106" i="2"/>
  <c r="Q106" i="2" s="1"/>
  <c r="D106" i="2"/>
  <c r="O105" i="2"/>
  <c r="D105" i="2"/>
  <c r="D104" i="2"/>
  <c r="D103" i="2"/>
  <c r="D102" i="2"/>
  <c r="D101" i="2"/>
  <c r="D100" i="2"/>
  <c r="O95" i="2"/>
  <c r="Q95" i="2" s="1"/>
  <c r="H92" i="2"/>
  <c r="O85" i="2" s="1"/>
  <c r="Q85" i="2" s="1"/>
  <c r="O82" i="2"/>
  <c r="Q82" i="2" s="1"/>
  <c r="D82" i="2"/>
  <c r="P83" i="2"/>
  <c r="Q83" i="2" s="1"/>
  <c r="O81" i="2"/>
  <c r="D81" i="2"/>
  <c r="D80" i="2"/>
  <c r="D79" i="2"/>
  <c r="D78" i="2"/>
  <c r="D77" i="2"/>
  <c r="D76" i="2"/>
  <c r="O71" i="2"/>
  <c r="H68" i="2"/>
  <c r="O61" i="2" s="1"/>
  <c r="Q61" i="2" s="1"/>
  <c r="O58" i="2"/>
  <c r="Q58" i="2" s="1"/>
  <c r="D58" i="2"/>
  <c r="O57" i="2"/>
  <c r="D57" i="2"/>
  <c r="D56" i="2"/>
  <c r="D55" i="2"/>
  <c r="D54" i="2"/>
  <c r="D53" i="2"/>
  <c r="D52" i="2"/>
  <c r="Q47" i="2"/>
  <c r="H44" i="2"/>
  <c r="O37" i="2" s="1"/>
  <c r="Q37" i="2" s="1"/>
  <c r="Q34" i="2"/>
  <c r="O34" i="2"/>
  <c r="D34" i="2"/>
  <c r="D33" i="2"/>
  <c r="D32" i="2"/>
  <c r="D31" i="2"/>
  <c r="D30" i="2"/>
  <c r="D29" i="2"/>
  <c r="D28" i="2"/>
  <c r="Q23" i="2"/>
  <c r="H20" i="2"/>
  <c r="Q13" i="2" s="1"/>
  <c r="O10" i="2"/>
  <c r="Q10" i="2" s="1"/>
  <c r="D10" i="2"/>
  <c r="D9" i="2"/>
  <c r="D8" i="2"/>
  <c r="D7" i="2"/>
  <c r="D6" i="2"/>
  <c r="D5" i="2"/>
  <c r="D4" i="2"/>
  <c r="P383" i="1"/>
  <c r="P380" i="1"/>
  <c r="P381" i="1"/>
  <c r="P379" i="1"/>
  <c r="P376" i="1"/>
  <c r="P377" i="1"/>
  <c r="P375" i="1"/>
  <c r="P373" i="1"/>
  <c r="P372" i="1"/>
  <c r="P369" i="1"/>
  <c r="P370" i="1"/>
  <c r="P359" i="1"/>
  <c r="P357" i="1"/>
  <c r="P356" i="1"/>
  <c r="P355" i="1"/>
  <c r="P352" i="1"/>
  <c r="P353" i="1"/>
  <c r="P351" i="1"/>
  <c r="P349" i="1"/>
  <c r="P348" i="1"/>
  <c r="P346" i="1"/>
  <c r="P345" i="1"/>
  <c r="P335" i="1"/>
  <c r="P332" i="1"/>
  <c r="P333" i="1"/>
  <c r="P331" i="1"/>
  <c r="P328" i="1"/>
  <c r="P329" i="1"/>
  <c r="P327" i="1"/>
  <c r="P325" i="1"/>
  <c r="P324" i="1"/>
  <c r="P322" i="1"/>
  <c r="P321" i="1"/>
  <c r="P311" i="1"/>
  <c r="P308" i="1"/>
  <c r="P309" i="1"/>
  <c r="P307" i="1"/>
  <c r="P304" i="1"/>
  <c r="P305" i="1"/>
  <c r="P303" i="1"/>
  <c r="P301" i="1"/>
  <c r="P300" i="1"/>
  <c r="P298" i="1"/>
  <c r="P297" i="1"/>
  <c r="P287" i="1"/>
  <c r="P283" i="1"/>
  <c r="P279" i="1"/>
  <c r="P273" i="1"/>
  <c r="P276" i="1"/>
  <c r="P280" i="1"/>
  <c r="P281" i="1"/>
  <c r="P277" i="1"/>
  <c r="P274" i="1"/>
  <c r="P263" i="1"/>
  <c r="P260" i="1"/>
  <c r="P261" i="1"/>
  <c r="P259" i="1"/>
  <c r="P256" i="1"/>
  <c r="P257" i="1"/>
  <c r="P255" i="1"/>
  <c r="P253" i="1"/>
  <c r="P252" i="1"/>
  <c r="P250" i="1"/>
  <c r="P249" i="1"/>
  <c r="P239" i="1"/>
  <c r="P236" i="1"/>
  <c r="P237" i="1"/>
  <c r="P235" i="1"/>
  <c r="P232" i="1"/>
  <c r="P233" i="1"/>
  <c r="P231" i="1"/>
  <c r="P228" i="1"/>
  <c r="P229" i="1"/>
  <c r="P226" i="1"/>
  <c r="P225" i="1"/>
  <c r="P191" i="1"/>
  <c r="P188" i="1"/>
  <c r="P189" i="1"/>
  <c r="P187" i="1"/>
  <c r="P184" i="1"/>
  <c r="P185" i="1"/>
  <c r="P183" i="1"/>
  <c r="P181" i="1"/>
  <c r="P180" i="1"/>
  <c r="P177" i="1"/>
  <c r="P178" i="1"/>
  <c r="O189" i="1"/>
  <c r="O188" i="1"/>
  <c r="O187" i="1"/>
  <c r="O185" i="1"/>
  <c r="O184" i="1"/>
  <c r="O183" i="1"/>
  <c r="O181" i="1"/>
  <c r="O180" i="1"/>
  <c r="P167" i="1"/>
  <c r="P164" i="1"/>
  <c r="P165" i="1"/>
  <c r="P163" i="1"/>
  <c r="P160" i="1"/>
  <c r="P161" i="1"/>
  <c r="P159" i="1"/>
  <c r="P157" i="1"/>
  <c r="P156" i="1"/>
  <c r="P154" i="1"/>
  <c r="P153" i="1"/>
  <c r="P143" i="1"/>
  <c r="P140" i="1"/>
  <c r="P141" i="1"/>
  <c r="P139" i="1"/>
  <c r="P136" i="1"/>
  <c r="P137" i="1"/>
  <c r="P135" i="1"/>
  <c r="P133" i="1"/>
  <c r="P132" i="1"/>
  <c r="P130" i="1"/>
  <c r="P129" i="1"/>
  <c r="O135" i="1"/>
  <c r="O133" i="1"/>
  <c r="O132" i="1"/>
  <c r="P119" i="1"/>
  <c r="P116" i="1"/>
  <c r="P117" i="1"/>
  <c r="P112" i="1"/>
  <c r="P113" i="1"/>
  <c r="P111" i="1"/>
  <c r="P109" i="1"/>
  <c r="P108" i="1"/>
  <c r="P106" i="1"/>
  <c r="P105" i="1"/>
  <c r="P115" i="1"/>
  <c r="P95" i="1"/>
  <c r="P93" i="1"/>
  <c r="P92" i="1"/>
  <c r="P91" i="1"/>
  <c r="P89" i="1"/>
  <c r="P88" i="1"/>
  <c r="P87" i="1"/>
  <c r="P84" i="1"/>
  <c r="P85" i="1"/>
  <c r="P82" i="1"/>
  <c r="P81" i="1"/>
  <c r="P71" i="1"/>
  <c r="P67" i="1"/>
  <c r="P63" i="1"/>
  <c r="P60" i="1"/>
  <c r="P58" i="1"/>
  <c r="P57" i="1"/>
  <c r="P47" i="1"/>
  <c r="P23" i="1"/>
  <c r="P68" i="1"/>
  <c r="P69" i="1"/>
  <c r="P64" i="1"/>
  <c r="P65" i="1"/>
  <c r="P61" i="1"/>
  <c r="O60" i="1"/>
  <c r="O383" i="1"/>
  <c r="Q383" i="1" s="1"/>
  <c r="O370" i="1"/>
  <c r="Q370" i="1" s="1"/>
  <c r="O369" i="1"/>
  <c r="O359" i="1"/>
  <c r="Q359" i="1" s="1"/>
  <c r="O346" i="1"/>
  <c r="Q346" i="1" s="1"/>
  <c r="O345" i="1"/>
  <c r="O335" i="1"/>
  <c r="Q335" i="1" s="1"/>
  <c r="Q322" i="1"/>
  <c r="O322" i="1"/>
  <c r="O321" i="1"/>
  <c r="O311" i="1"/>
  <c r="Q311" i="1" s="1"/>
  <c r="Q298" i="1"/>
  <c r="O298" i="1"/>
  <c r="O297" i="1"/>
  <c r="O287" i="1"/>
  <c r="Q287" i="1" s="1"/>
  <c r="Q274" i="1"/>
  <c r="O274" i="1"/>
  <c r="O273" i="1"/>
  <c r="O263" i="1"/>
  <c r="Q263" i="1" s="1"/>
  <c r="O250" i="1"/>
  <c r="O249" i="1"/>
  <c r="Q249" i="1" s="1"/>
  <c r="O239" i="1"/>
  <c r="Q239" i="1" s="1"/>
  <c r="O226" i="1"/>
  <c r="Q226" i="1" s="1"/>
  <c r="O225" i="1"/>
  <c r="O215" i="1"/>
  <c r="O202" i="1"/>
  <c r="O201" i="1"/>
  <c r="P201" i="1" s="1"/>
  <c r="O191" i="1"/>
  <c r="Q191" i="1" s="1"/>
  <c r="O178" i="1"/>
  <c r="Q178" i="1" s="1"/>
  <c r="O177" i="1"/>
  <c r="O167" i="1"/>
  <c r="O154" i="1"/>
  <c r="Q154" i="1" s="1"/>
  <c r="O153" i="1"/>
  <c r="O143" i="1"/>
  <c r="Q143" i="1" s="1"/>
  <c r="O130" i="1"/>
  <c r="Q130" i="1" s="1"/>
  <c r="O129" i="1"/>
  <c r="O119" i="1"/>
  <c r="Q119" i="1" s="1"/>
  <c r="O106" i="1"/>
  <c r="Q106" i="1" s="1"/>
  <c r="O105" i="1"/>
  <c r="O95" i="1"/>
  <c r="Q95" i="1" s="1"/>
  <c r="Q82" i="1"/>
  <c r="O82" i="1"/>
  <c r="O81" i="1"/>
  <c r="O71" i="1"/>
  <c r="Q71" i="1" s="1"/>
  <c r="O58" i="1"/>
  <c r="Q58" i="1" s="1"/>
  <c r="O57" i="1"/>
  <c r="P46" i="1"/>
  <c r="Q46" i="1" s="1"/>
  <c r="P44" i="1"/>
  <c r="P45" i="1"/>
  <c r="P43" i="1"/>
  <c r="O44" i="1"/>
  <c r="O43" i="1"/>
  <c r="O45" i="1"/>
  <c r="Q45" i="1" s="1"/>
  <c r="Q44" i="1"/>
  <c r="Q43" i="1"/>
  <c r="P37" i="1"/>
  <c r="P36" i="1"/>
  <c r="P41" i="1"/>
  <c r="P40" i="1"/>
  <c r="P39" i="1"/>
  <c r="O41" i="1"/>
  <c r="O40" i="1"/>
  <c r="O39" i="1"/>
  <c r="P34" i="1"/>
  <c r="P33" i="1"/>
  <c r="P12" i="1"/>
  <c r="O13" i="1"/>
  <c r="O12" i="1"/>
  <c r="Q22" i="1"/>
  <c r="P22" i="1"/>
  <c r="Q21" i="1"/>
  <c r="Q20" i="1"/>
  <c r="Q19" i="1"/>
  <c r="P21" i="1"/>
  <c r="P20" i="1"/>
  <c r="P19" i="1"/>
  <c r="O21" i="1"/>
  <c r="O20" i="1"/>
  <c r="O19" i="1"/>
  <c r="H380" i="1"/>
  <c r="O381" i="1" s="1"/>
  <c r="Q381" i="1" s="1"/>
  <c r="D370" i="1"/>
  <c r="D369" i="1"/>
  <c r="D368" i="1"/>
  <c r="D367" i="1"/>
  <c r="D366" i="1"/>
  <c r="D365" i="1"/>
  <c r="D364" i="1"/>
  <c r="H356" i="1"/>
  <c r="O351" i="1" s="1"/>
  <c r="Q351" i="1" s="1"/>
  <c r="D346" i="1"/>
  <c r="D345" i="1"/>
  <c r="D344" i="1"/>
  <c r="D343" i="1"/>
  <c r="D342" i="1"/>
  <c r="D341" i="1"/>
  <c r="D340" i="1"/>
  <c r="H332" i="1"/>
  <c r="O329" i="1" s="1"/>
  <c r="Q329" i="1" s="1"/>
  <c r="D322" i="1"/>
  <c r="D321" i="1"/>
  <c r="D320" i="1"/>
  <c r="D319" i="1"/>
  <c r="D318" i="1"/>
  <c r="D317" i="1"/>
  <c r="D316" i="1"/>
  <c r="H308" i="1"/>
  <c r="O301" i="1" s="1"/>
  <c r="Q301" i="1" s="1"/>
  <c r="D298" i="1"/>
  <c r="D297" i="1"/>
  <c r="D296" i="1"/>
  <c r="D295" i="1"/>
  <c r="D294" i="1"/>
  <c r="D293" i="1"/>
  <c r="D292" i="1"/>
  <c r="H284" i="1"/>
  <c r="O285" i="1" s="1"/>
  <c r="P285" i="1" s="1"/>
  <c r="Q285" i="1" s="1"/>
  <c r="D274" i="1"/>
  <c r="D273" i="1"/>
  <c r="D272" i="1"/>
  <c r="D271" i="1"/>
  <c r="D270" i="1"/>
  <c r="D269" i="1"/>
  <c r="D268" i="1"/>
  <c r="H260" i="1"/>
  <c r="O253" i="1" s="1"/>
  <c r="Q253" i="1" s="1"/>
  <c r="D250" i="1"/>
  <c r="D249" i="1"/>
  <c r="D248" i="1"/>
  <c r="D247" i="1"/>
  <c r="D246" i="1"/>
  <c r="D245" i="1"/>
  <c r="D244" i="1"/>
  <c r="H236" i="1"/>
  <c r="O233" i="1" s="1"/>
  <c r="Q233" i="1" s="1"/>
  <c r="D226" i="1"/>
  <c r="D225" i="1"/>
  <c r="D224" i="1"/>
  <c r="D223" i="1"/>
  <c r="D222" i="1"/>
  <c r="D221" i="1"/>
  <c r="D220" i="1"/>
  <c r="H212" i="1"/>
  <c r="O211" i="1" s="1"/>
  <c r="P211" i="1" s="1"/>
  <c r="D202" i="1"/>
  <c r="D201" i="1"/>
  <c r="D200" i="1"/>
  <c r="D199" i="1"/>
  <c r="D198" i="1"/>
  <c r="D197" i="1"/>
  <c r="D196" i="1"/>
  <c r="H188" i="1"/>
  <c r="Q181" i="1" s="1"/>
  <c r="D178" i="1"/>
  <c r="D177" i="1"/>
  <c r="D176" i="1"/>
  <c r="D175" i="1"/>
  <c r="D174" i="1"/>
  <c r="D173" i="1"/>
  <c r="D172" i="1"/>
  <c r="H164" i="1"/>
  <c r="O161" i="1" s="1"/>
  <c r="Q161" i="1" s="1"/>
  <c r="D154" i="1"/>
  <c r="D153" i="1"/>
  <c r="D152" i="1"/>
  <c r="D151" i="1"/>
  <c r="D150" i="1"/>
  <c r="D149" i="1"/>
  <c r="D148" i="1"/>
  <c r="H140" i="1"/>
  <c r="O139" i="1" s="1"/>
  <c r="D130" i="1"/>
  <c r="D129" i="1"/>
  <c r="D128" i="1"/>
  <c r="D127" i="1"/>
  <c r="D126" i="1"/>
  <c r="D125" i="1"/>
  <c r="D124" i="1"/>
  <c r="H116" i="1"/>
  <c r="O117" i="1" s="1"/>
  <c r="Q117" i="1" s="1"/>
  <c r="D106" i="1"/>
  <c r="D105" i="1"/>
  <c r="D104" i="1"/>
  <c r="D103" i="1"/>
  <c r="D102" i="1"/>
  <c r="D101" i="1"/>
  <c r="D100" i="1"/>
  <c r="H92" i="1"/>
  <c r="O89" i="1" s="1"/>
  <c r="Q89" i="1" s="1"/>
  <c r="D82" i="1"/>
  <c r="D81" i="1"/>
  <c r="D80" i="1"/>
  <c r="D79" i="1"/>
  <c r="D78" i="1"/>
  <c r="D77" i="1"/>
  <c r="D76" i="1"/>
  <c r="H68" i="1"/>
  <c r="O65" i="1" s="1"/>
  <c r="Q65" i="1" s="1"/>
  <c r="D58" i="1"/>
  <c r="D57" i="1"/>
  <c r="D56" i="1"/>
  <c r="D55" i="1"/>
  <c r="D54" i="1"/>
  <c r="D53" i="1"/>
  <c r="D52" i="1"/>
  <c r="O47" i="1"/>
  <c r="Q47" i="1" s="1"/>
  <c r="H44" i="1"/>
  <c r="O34" i="1"/>
  <c r="Q34" i="1" s="1"/>
  <c r="D34" i="1"/>
  <c r="O33" i="1"/>
  <c r="D33" i="1"/>
  <c r="D32" i="1"/>
  <c r="D31" i="1"/>
  <c r="D30" i="1"/>
  <c r="D29" i="1"/>
  <c r="D28" i="1"/>
  <c r="O9" i="1"/>
  <c r="P9" i="1" s="1"/>
  <c r="O252" i="2" l="1"/>
  <c r="O253" i="2"/>
  <c r="Q253" i="2" s="1"/>
  <c r="O256" i="2"/>
  <c r="Q256" i="2" s="1"/>
  <c r="O260" i="2"/>
  <c r="Q260" i="2" s="1"/>
  <c r="O232" i="2"/>
  <c r="Q232" i="2" s="1"/>
  <c r="O233" i="2"/>
  <c r="Q233" i="2" s="1"/>
  <c r="O235" i="2"/>
  <c r="O236" i="2"/>
  <c r="Q236" i="2" s="1"/>
  <c r="O237" i="2"/>
  <c r="Q237" i="2" s="1"/>
  <c r="O228" i="2"/>
  <c r="O229" i="2"/>
  <c r="Q229" i="2" s="1"/>
  <c r="O212" i="2"/>
  <c r="Q212" i="2" s="1"/>
  <c r="O213" i="2"/>
  <c r="Q213" i="2" s="1"/>
  <c r="O204" i="2"/>
  <c r="O205" i="2"/>
  <c r="Q205" i="2" s="1"/>
  <c r="O207" i="2"/>
  <c r="O208" i="2"/>
  <c r="Q208" i="2" s="1"/>
  <c r="O209" i="2"/>
  <c r="Q209" i="2" s="1"/>
  <c r="Q201" i="2"/>
  <c r="O180" i="2"/>
  <c r="O181" i="2"/>
  <c r="Q181" i="2" s="1"/>
  <c r="O183" i="2"/>
  <c r="O185" i="2"/>
  <c r="Q185" i="2" s="1"/>
  <c r="O187" i="2"/>
  <c r="Q187" i="2" s="1"/>
  <c r="O157" i="2"/>
  <c r="Q157" i="2" s="1"/>
  <c r="Q159" i="2"/>
  <c r="O161" i="2"/>
  <c r="Q161" i="2" s="1"/>
  <c r="Q163" i="2"/>
  <c r="O165" i="2"/>
  <c r="Q165" i="2" s="1"/>
  <c r="O135" i="2"/>
  <c r="O137" i="2"/>
  <c r="Q137" i="2" s="1"/>
  <c r="O133" i="2"/>
  <c r="Q133" i="2" s="1"/>
  <c r="O139" i="2"/>
  <c r="Q139" i="2" s="1"/>
  <c r="O141" i="2"/>
  <c r="Q141" i="2" s="1"/>
  <c r="O109" i="2"/>
  <c r="Q109" i="2" s="1"/>
  <c r="Q111" i="2"/>
  <c r="O112" i="2"/>
  <c r="Q115" i="2"/>
  <c r="O91" i="2"/>
  <c r="Q91" i="2" s="1"/>
  <c r="Q71" i="2"/>
  <c r="O64" i="2"/>
  <c r="Q64" i="2" s="1"/>
  <c r="O67" i="2"/>
  <c r="O68" i="2"/>
  <c r="Q68" i="2" s="1"/>
  <c r="O63" i="2"/>
  <c r="Q63" i="2" s="1"/>
  <c r="O44" i="2"/>
  <c r="Q44" i="2" s="1"/>
  <c r="Q36" i="2"/>
  <c r="Q39" i="2"/>
  <c r="O40" i="2"/>
  <c r="Q40" i="2" s="1"/>
  <c r="P11" i="2"/>
  <c r="Q11" i="2" s="1"/>
  <c r="Q9" i="2"/>
  <c r="Q33" i="2"/>
  <c r="P35" i="2"/>
  <c r="Q35" i="2" s="1"/>
  <c r="P107" i="2"/>
  <c r="Q107" i="2" s="1"/>
  <c r="Q105" i="2"/>
  <c r="Q235" i="2"/>
  <c r="P238" i="2"/>
  <c r="Q238" i="2" s="1"/>
  <c r="Q211" i="2"/>
  <c r="P214" i="2"/>
  <c r="Q214" i="2" s="1"/>
  <c r="Q231" i="2"/>
  <c r="P234" i="2"/>
  <c r="Q234" i="2" s="1"/>
  <c r="Q67" i="2"/>
  <c r="Q19" i="2"/>
  <c r="P190" i="2"/>
  <c r="Q190" i="2" s="1"/>
  <c r="Q188" i="2"/>
  <c r="Q249" i="2"/>
  <c r="P251" i="2"/>
  <c r="Q251" i="2" s="1"/>
  <c r="P227" i="2"/>
  <c r="Q227" i="2" s="1"/>
  <c r="Q226" i="2"/>
  <c r="P179" i="2"/>
  <c r="Q179" i="2" s="1"/>
  <c r="Q177" i="2"/>
  <c r="P230" i="2"/>
  <c r="Q230" i="2" s="1"/>
  <c r="Q228" i="2"/>
  <c r="Q135" i="2"/>
  <c r="P166" i="2"/>
  <c r="Q166" i="2" s="1"/>
  <c r="P254" i="2"/>
  <c r="Q254" i="2" s="1"/>
  <c r="Q252" i="2"/>
  <c r="P155" i="2"/>
  <c r="Q155" i="2" s="1"/>
  <c r="Q153" i="2"/>
  <c r="P59" i="2"/>
  <c r="Q59" i="2" s="1"/>
  <c r="Q57" i="2"/>
  <c r="Q112" i="2"/>
  <c r="P182" i="2"/>
  <c r="Q182" i="2" s="1"/>
  <c r="Q180" i="2"/>
  <c r="Q255" i="2"/>
  <c r="P134" i="2"/>
  <c r="Q134" i="2" s="1"/>
  <c r="Q132" i="2"/>
  <c r="Q183" i="2"/>
  <c r="Q207" i="2"/>
  <c r="P210" i="2"/>
  <c r="Q210" i="2" s="1"/>
  <c r="Q81" i="2"/>
  <c r="Q156" i="2"/>
  <c r="Q43" i="2"/>
  <c r="Q129" i="2"/>
  <c r="Q204" i="2"/>
  <c r="Q16" i="2"/>
  <c r="Q20" i="2"/>
  <c r="O87" i="2"/>
  <c r="O257" i="2"/>
  <c r="Q257" i="2" s="1"/>
  <c r="O261" i="2"/>
  <c r="Q261" i="2" s="1"/>
  <c r="Q17" i="2"/>
  <c r="Q21" i="2"/>
  <c r="O60" i="2"/>
  <c r="O88" i="2"/>
  <c r="Q88" i="2" s="1"/>
  <c r="O92" i="2"/>
  <c r="Q92" i="2" s="1"/>
  <c r="O41" i="2"/>
  <c r="Q41" i="2" s="1"/>
  <c r="O45" i="2"/>
  <c r="Q45" i="2" s="1"/>
  <c r="O84" i="2"/>
  <c r="O116" i="2"/>
  <c r="O65" i="2"/>
  <c r="Q65" i="2" s="1"/>
  <c r="O69" i="2"/>
  <c r="Q69" i="2" s="1"/>
  <c r="O136" i="2"/>
  <c r="Q136" i="2" s="1"/>
  <c r="O140" i="2"/>
  <c r="O89" i="2"/>
  <c r="Q89" i="2" s="1"/>
  <c r="O93" i="2"/>
  <c r="Q93" i="2" s="1"/>
  <c r="O160" i="2"/>
  <c r="O259" i="2"/>
  <c r="O113" i="2"/>
  <c r="Q113" i="2" s="1"/>
  <c r="O184" i="2"/>
  <c r="Q184" i="2" s="1"/>
  <c r="O372" i="1"/>
  <c r="O373" i="1"/>
  <c r="Q373" i="1" s="1"/>
  <c r="O375" i="1"/>
  <c r="Q375" i="1" s="1"/>
  <c r="O376" i="1"/>
  <c r="Q376" i="1" s="1"/>
  <c r="O377" i="1"/>
  <c r="Q377" i="1" s="1"/>
  <c r="O379" i="1"/>
  <c r="O380" i="1"/>
  <c r="Q380" i="1" s="1"/>
  <c r="O352" i="1"/>
  <c r="Q352" i="1" s="1"/>
  <c r="O353" i="1"/>
  <c r="Q353" i="1" s="1"/>
  <c r="O355" i="1"/>
  <c r="O356" i="1"/>
  <c r="Q356" i="1" s="1"/>
  <c r="O357" i="1"/>
  <c r="Q357" i="1" s="1"/>
  <c r="O348" i="1"/>
  <c r="O349" i="1"/>
  <c r="Q349" i="1" s="1"/>
  <c r="O331" i="1"/>
  <c r="O333" i="1"/>
  <c r="Q333" i="1" s="1"/>
  <c r="O332" i="1"/>
  <c r="Q332" i="1" s="1"/>
  <c r="O324" i="1"/>
  <c r="Q324" i="1" s="1"/>
  <c r="O325" i="1"/>
  <c r="Q325" i="1" s="1"/>
  <c r="O327" i="1"/>
  <c r="Q327" i="1" s="1"/>
  <c r="O328" i="1"/>
  <c r="Q328" i="1" s="1"/>
  <c r="O304" i="1"/>
  <c r="Q304" i="1" s="1"/>
  <c r="O305" i="1"/>
  <c r="Q305" i="1" s="1"/>
  <c r="O307" i="1"/>
  <c r="O308" i="1"/>
  <c r="Q308" i="1" s="1"/>
  <c r="O303" i="1"/>
  <c r="P306" i="1" s="1"/>
  <c r="Q306" i="1" s="1"/>
  <c r="O309" i="1"/>
  <c r="Q309" i="1" s="1"/>
  <c r="O300" i="1"/>
  <c r="P302" i="1" s="1"/>
  <c r="Q302" i="1" s="1"/>
  <c r="Q303" i="1"/>
  <c r="O276" i="1"/>
  <c r="O277" i="1"/>
  <c r="Q277" i="1" s="1"/>
  <c r="O279" i="1"/>
  <c r="O280" i="1"/>
  <c r="Q280" i="1" s="1"/>
  <c r="O281" i="1"/>
  <c r="Q281" i="1" s="1"/>
  <c r="O283" i="1"/>
  <c r="Q283" i="1" s="1"/>
  <c r="O284" i="1"/>
  <c r="P284" i="1" s="1"/>
  <c r="Q284" i="1" s="1"/>
  <c r="Q279" i="1"/>
  <c r="O255" i="1"/>
  <c r="Q255" i="1" s="1"/>
  <c r="O256" i="1"/>
  <c r="Q256" i="1" s="1"/>
  <c r="O257" i="1"/>
  <c r="Q257" i="1" s="1"/>
  <c r="O259" i="1"/>
  <c r="O260" i="1"/>
  <c r="Q260" i="1" s="1"/>
  <c r="O261" i="1"/>
  <c r="Q261" i="1" s="1"/>
  <c r="O252" i="1"/>
  <c r="P254" i="1" s="1"/>
  <c r="Q254" i="1" s="1"/>
  <c r="O236" i="1"/>
  <c r="Q236" i="1" s="1"/>
  <c r="O235" i="1"/>
  <c r="O237" i="1"/>
  <c r="Q237" i="1" s="1"/>
  <c r="O228" i="1"/>
  <c r="P230" i="1" s="1"/>
  <c r="Q230" i="1" s="1"/>
  <c r="O229" i="1"/>
  <c r="Q229" i="1" s="1"/>
  <c r="O231" i="1"/>
  <c r="O232" i="1"/>
  <c r="Q232" i="1" s="1"/>
  <c r="P215" i="1"/>
  <c r="Q215" i="1" s="1"/>
  <c r="P202" i="1"/>
  <c r="Q202" i="1" s="1"/>
  <c r="O212" i="1"/>
  <c r="O213" i="1"/>
  <c r="O204" i="1"/>
  <c r="O205" i="1"/>
  <c r="O207" i="1"/>
  <c r="O208" i="1"/>
  <c r="O209" i="1"/>
  <c r="Q185" i="1"/>
  <c r="Q187" i="1"/>
  <c r="Q188" i="1"/>
  <c r="Q189" i="1"/>
  <c r="Q184" i="1"/>
  <c r="P182" i="1"/>
  <c r="Q182" i="1" s="1"/>
  <c r="Q167" i="1"/>
  <c r="O159" i="1"/>
  <c r="O163" i="1"/>
  <c r="O164" i="1"/>
  <c r="Q164" i="1" s="1"/>
  <c r="O165" i="1"/>
  <c r="Q165" i="1" s="1"/>
  <c r="O156" i="1"/>
  <c r="O157" i="1"/>
  <c r="Q157" i="1" s="1"/>
  <c r="O160" i="1"/>
  <c r="Q160" i="1" s="1"/>
  <c r="Q159" i="1"/>
  <c r="O140" i="1"/>
  <c r="Q140" i="1" s="1"/>
  <c r="O141" i="1"/>
  <c r="Q141" i="1" s="1"/>
  <c r="Q132" i="1"/>
  <c r="Q133" i="1"/>
  <c r="O136" i="1"/>
  <c r="Q136" i="1" s="1"/>
  <c r="O137" i="1"/>
  <c r="Q137" i="1" s="1"/>
  <c r="O109" i="1"/>
  <c r="Q109" i="1" s="1"/>
  <c r="O111" i="1"/>
  <c r="O112" i="1"/>
  <c r="Q112" i="1" s="1"/>
  <c r="O108" i="1"/>
  <c r="Q108" i="1" s="1"/>
  <c r="O113" i="1"/>
  <c r="Q113" i="1" s="1"/>
  <c r="O115" i="1"/>
  <c r="O116" i="1"/>
  <c r="Q116" i="1" s="1"/>
  <c r="P114" i="1"/>
  <c r="Q114" i="1" s="1"/>
  <c r="Q111" i="1"/>
  <c r="O93" i="1"/>
  <c r="Q93" i="1" s="1"/>
  <c r="O84" i="1"/>
  <c r="O92" i="1"/>
  <c r="Q92" i="1" s="1"/>
  <c r="O85" i="1"/>
  <c r="Q85" i="1" s="1"/>
  <c r="O87" i="1"/>
  <c r="O91" i="1"/>
  <c r="O88" i="1"/>
  <c r="Q88" i="1" s="1"/>
  <c r="O68" i="1"/>
  <c r="Q68" i="1" s="1"/>
  <c r="O67" i="1"/>
  <c r="O69" i="1"/>
  <c r="Q69" i="1" s="1"/>
  <c r="P62" i="1"/>
  <c r="Q62" i="1" s="1"/>
  <c r="O61" i="1"/>
  <c r="Q61" i="1" s="1"/>
  <c r="O63" i="1"/>
  <c r="O64" i="1"/>
  <c r="Q64" i="1" s="1"/>
  <c r="P374" i="1"/>
  <c r="Q374" i="1" s="1"/>
  <c r="Q372" i="1"/>
  <c r="P378" i="1"/>
  <c r="Q378" i="1" s="1"/>
  <c r="Q369" i="1"/>
  <c r="P371" i="1"/>
  <c r="Q371" i="1" s="1"/>
  <c r="Q348" i="1"/>
  <c r="P358" i="1"/>
  <c r="Q358" i="1" s="1"/>
  <c r="Q355" i="1"/>
  <c r="Q345" i="1"/>
  <c r="P347" i="1"/>
  <c r="Q347" i="1" s="1"/>
  <c r="P354" i="1"/>
  <c r="Q354" i="1" s="1"/>
  <c r="Q321" i="1"/>
  <c r="P323" i="1"/>
  <c r="Q323" i="1" s="1"/>
  <c r="P334" i="1"/>
  <c r="Q334" i="1" s="1"/>
  <c r="Q331" i="1"/>
  <c r="P326" i="1"/>
  <c r="Q326" i="1" s="1"/>
  <c r="Q297" i="1"/>
  <c r="P299" i="1"/>
  <c r="Q299" i="1" s="1"/>
  <c r="P310" i="1"/>
  <c r="Q310" i="1" s="1"/>
  <c r="Q307" i="1"/>
  <c r="Q300" i="1"/>
  <c r="P278" i="1"/>
  <c r="Q278" i="1" s="1"/>
  <c r="Q276" i="1"/>
  <c r="P286" i="1"/>
  <c r="Q286" i="1" s="1"/>
  <c r="Q273" i="1"/>
  <c r="P275" i="1"/>
  <c r="Q275" i="1" s="1"/>
  <c r="P262" i="1"/>
  <c r="Q262" i="1" s="1"/>
  <c r="Q259" i="1"/>
  <c r="Q250" i="1"/>
  <c r="P251" i="1"/>
  <c r="Q251" i="1" s="1"/>
  <c r="P258" i="1"/>
  <c r="Q258" i="1" s="1"/>
  <c r="Q228" i="1"/>
  <c r="Q235" i="1"/>
  <c r="P238" i="1"/>
  <c r="Q238" i="1" s="1"/>
  <c r="Q225" i="1"/>
  <c r="P227" i="1"/>
  <c r="Q227" i="1" s="1"/>
  <c r="Q211" i="1"/>
  <c r="P203" i="1"/>
  <c r="Q203" i="1" s="1"/>
  <c r="Q201" i="1"/>
  <c r="P179" i="1"/>
  <c r="Q179" i="1" s="1"/>
  <c r="Q177" i="1"/>
  <c r="Q183" i="1"/>
  <c r="Q153" i="1"/>
  <c r="P155" i="1"/>
  <c r="Q155" i="1" s="1"/>
  <c r="Q163" i="1"/>
  <c r="Q156" i="1"/>
  <c r="P138" i="1"/>
  <c r="Q138" i="1" s="1"/>
  <c r="P142" i="1"/>
  <c r="Q142" i="1" s="1"/>
  <c r="Q139" i="1"/>
  <c r="Q129" i="1"/>
  <c r="P131" i="1"/>
  <c r="Q131" i="1" s="1"/>
  <c r="P134" i="1"/>
  <c r="Q134" i="1" s="1"/>
  <c r="Q135" i="1"/>
  <c r="Q105" i="1"/>
  <c r="P107" i="1"/>
  <c r="Q107" i="1" s="1"/>
  <c r="P86" i="1"/>
  <c r="Q86" i="1" s="1"/>
  <c r="Q84" i="1"/>
  <c r="P94" i="1"/>
  <c r="Q94" i="1" s="1"/>
  <c r="Q91" i="1"/>
  <c r="Q81" i="1"/>
  <c r="P83" i="1"/>
  <c r="Q83" i="1" s="1"/>
  <c r="P70" i="1"/>
  <c r="Q70" i="1" s="1"/>
  <c r="Q67" i="1"/>
  <c r="Q57" i="1"/>
  <c r="P59" i="1"/>
  <c r="Q59" i="1" s="1"/>
  <c r="Q60" i="1"/>
  <c r="O36" i="1"/>
  <c r="Q36" i="1" s="1"/>
  <c r="O37" i="1"/>
  <c r="Q37" i="1" s="1"/>
  <c r="Q40" i="1"/>
  <c r="Q41" i="1"/>
  <c r="P35" i="1"/>
  <c r="Q35" i="1" s="1"/>
  <c r="Q33" i="1"/>
  <c r="P38" i="1"/>
  <c r="Q38" i="1" s="1"/>
  <c r="Q39" i="1"/>
  <c r="P42" i="1"/>
  <c r="Q42" i="1" s="1"/>
  <c r="P206" i="2" l="1"/>
  <c r="Q206" i="2" s="1"/>
  <c r="P186" i="2"/>
  <c r="Q186" i="2" s="1"/>
  <c r="P158" i="2"/>
  <c r="Q158" i="2" s="1"/>
  <c r="P114" i="2"/>
  <c r="Q114" i="2" s="1"/>
  <c r="P38" i="2"/>
  <c r="Q38" i="2" s="1"/>
  <c r="P46" i="2"/>
  <c r="Q46" i="2" s="1"/>
  <c r="Q60" i="2"/>
  <c r="P62" i="2"/>
  <c r="Q62" i="2" s="1"/>
  <c r="P18" i="2"/>
  <c r="Q18" i="2" s="1"/>
  <c r="Q15" i="2"/>
  <c r="P138" i="2"/>
  <c r="Q138" i="2" s="1"/>
  <c r="Q140" i="2"/>
  <c r="P142" i="2"/>
  <c r="Q142" i="2" s="1"/>
  <c r="Q108" i="2"/>
  <c r="P110" i="2"/>
  <c r="Q110" i="2" s="1"/>
  <c r="P14" i="2"/>
  <c r="Q14" i="2" s="1"/>
  <c r="Q12" i="2"/>
  <c r="Q116" i="2"/>
  <c r="P118" i="2"/>
  <c r="Q118" i="2" s="1"/>
  <c r="Q87" i="2"/>
  <c r="P90" i="2"/>
  <c r="Q90" i="2" s="1"/>
  <c r="P66" i="2"/>
  <c r="Q66" i="2" s="1"/>
  <c r="Q84" i="2"/>
  <c r="P86" i="2"/>
  <c r="Q86" i="2" s="1"/>
  <c r="P22" i="2"/>
  <c r="Q22" i="2" s="1"/>
  <c r="P70" i="2"/>
  <c r="Q70" i="2" s="1"/>
  <c r="Q259" i="2"/>
  <c r="P262" i="2"/>
  <c r="Q262" i="2" s="1"/>
  <c r="P42" i="2"/>
  <c r="Q42" i="2" s="1"/>
  <c r="P162" i="2"/>
  <c r="Q162" i="2" s="1"/>
  <c r="Q160" i="2"/>
  <c r="P258" i="2"/>
  <c r="Q258" i="2" s="1"/>
  <c r="P94" i="2"/>
  <c r="Q94" i="2" s="1"/>
  <c r="P382" i="1"/>
  <c r="Q382" i="1" s="1"/>
  <c r="Q379" i="1"/>
  <c r="P350" i="1"/>
  <c r="Q350" i="1" s="1"/>
  <c r="P330" i="1"/>
  <c r="Q330" i="1" s="1"/>
  <c r="P282" i="1"/>
  <c r="Q282" i="1" s="1"/>
  <c r="Q252" i="1"/>
  <c r="P234" i="1"/>
  <c r="Q234" i="1" s="1"/>
  <c r="Q231" i="1"/>
  <c r="P213" i="1"/>
  <c r="Q213" i="1" s="1"/>
  <c r="P212" i="1"/>
  <c r="P205" i="1"/>
  <c r="Q205" i="1" s="1"/>
  <c r="P204" i="1"/>
  <c r="Q204" i="1" s="1"/>
  <c r="P207" i="1"/>
  <c r="P208" i="1"/>
  <c r="Q208" i="1" s="1"/>
  <c r="P209" i="1"/>
  <c r="Q209" i="1" s="1"/>
  <c r="P190" i="1"/>
  <c r="Q190" i="1" s="1"/>
  <c r="Q180" i="1"/>
  <c r="P186" i="1"/>
  <c r="Q186" i="1" s="1"/>
  <c r="P166" i="1"/>
  <c r="Q166" i="1" s="1"/>
  <c r="P162" i="1"/>
  <c r="Q162" i="1" s="1"/>
  <c r="P158" i="1"/>
  <c r="Q158" i="1" s="1"/>
  <c r="P118" i="1"/>
  <c r="Q118" i="1" s="1"/>
  <c r="P110" i="1"/>
  <c r="Q110" i="1" s="1"/>
  <c r="Q115" i="1"/>
  <c r="P90" i="1"/>
  <c r="Q90" i="1" s="1"/>
  <c r="Q87" i="1"/>
  <c r="P66" i="1"/>
  <c r="Q66" i="1" s="1"/>
  <c r="Q63" i="1"/>
  <c r="P214" i="1" l="1"/>
  <c r="Q214" i="1" s="1"/>
  <c r="P206" i="1"/>
  <c r="Q206" i="1" s="1"/>
  <c r="Q212" i="1"/>
  <c r="P210" i="1"/>
  <c r="Q210" i="1" s="1"/>
  <c r="Q207" i="1"/>
  <c r="H20" i="1" l="1"/>
  <c r="D4" i="1"/>
  <c r="D5" i="1"/>
  <c r="D6" i="1"/>
  <c r="D7" i="1"/>
  <c r="D8" i="1"/>
  <c r="D9" i="1"/>
  <c r="D10" i="1"/>
  <c r="O16" i="1" l="1"/>
  <c r="P16" i="1" s="1"/>
  <c r="O15" i="1"/>
  <c r="P15" i="1" s="1"/>
  <c r="O17" i="1"/>
  <c r="P17" i="1" s="1"/>
  <c r="O10" i="1"/>
  <c r="P10" i="1" s="1"/>
  <c r="P11" i="1" s="1"/>
  <c r="Q11" i="1" s="1"/>
  <c r="O23" i="1"/>
  <c r="Q9" i="1"/>
  <c r="Q23" i="1" l="1"/>
  <c r="Q17" i="1"/>
  <c r="Q10" i="1"/>
  <c r="P13" i="1"/>
  <c r="Q15" i="1" l="1"/>
  <c r="Q16" i="1"/>
  <c r="P14" i="1"/>
  <c r="Q14" i="1" s="1"/>
  <c r="Q13" i="1"/>
  <c r="Q12" i="1"/>
  <c r="P18" i="1"/>
  <c r="Q18" i="1" s="1"/>
</calcChain>
</file>

<file path=xl/sharedStrings.xml><?xml version="1.0" encoding="utf-8"?>
<sst xmlns="http://schemas.openxmlformats.org/spreadsheetml/2006/main" count="999" uniqueCount="49">
  <si>
    <t>Pontos</t>
  </si>
  <si>
    <t>Intensidades</t>
  </si>
  <si>
    <t>Concentração</t>
  </si>
  <si>
    <t>Recuperação</t>
  </si>
  <si>
    <t>-</t>
  </si>
  <si>
    <t>Amostras de Referência</t>
  </si>
  <si>
    <t>Amostras</t>
  </si>
  <si>
    <t>SD</t>
  </si>
  <si>
    <t>Massas Pesadas (g)</t>
  </si>
  <si>
    <t>NIST 1640a (água)</t>
  </si>
  <si>
    <t>---</t>
  </si>
  <si>
    <t>DOLT-5</t>
  </si>
  <si>
    <t>TORT-2</t>
  </si>
  <si>
    <t>Intens.</t>
  </si>
  <si>
    <t>S/branco</t>
  </si>
  <si>
    <t>Conc.</t>
  </si>
  <si>
    <t>R (%)</t>
  </si>
  <si>
    <t>NIST 1640a (1)</t>
  </si>
  <si>
    <t>Média</t>
  </si>
  <si>
    <t>DOLT-5  (1)</t>
  </si>
  <si>
    <t>DOLT-5  (2)</t>
  </si>
  <si>
    <t>TORT-2 (1)</t>
  </si>
  <si>
    <t>TORT-2 (2)</t>
  </si>
  <si>
    <t>TORT-2 (3)</t>
  </si>
  <si>
    <t>Branco digestão</t>
  </si>
  <si>
    <t xml:space="preserve">Média: </t>
  </si>
  <si>
    <t>NIST 1640a (2)</t>
  </si>
  <si>
    <t>Modo Padrão c/ equação</t>
  </si>
  <si>
    <t>Peixe IPEN</t>
  </si>
  <si>
    <t>Peixe IPEN (1)</t>
  </si>
  <si>
    <t>Peixe IPEN (2)</t>
  </si>
  <si>
    <t>Peixe IPEN (3)</t>
  </si>
  <si>
    <t>Conc. Real (mg/Kg)</t>
  </si>
  <si>
    <t>Ponto 30 ppb</t>
  </si>
  <si>
    <t>Vazão 0,8 mL/min c/ equação</t>
  </si>
  <si>
    <t>Vazão 0,9 mL/min c/ equação</t>
  </si>
  <si>
    <t>Vazão 1,0 mL/min c/ equação</t>
  </si>
  <si>
    <t>Vazão 1,1 mL/min c/ equação</t>
  </si>
  <si>
    <t>Vazão 1,2 mL/min c/ equação</t>
  </si>
  <si>
    <t>Vazão 1,3 mL/min c/ equação</t>
  </si>
  <si>
    <t>Vazão 1,4 mL/min c/ equação</t>
  </si>
  <si>
    <t>Vazão 1,5 mL/min c/ equação</t>
  </si>
  <si>
    <t>Vazão 1,6 mL/min c/ equação</t>
  </si>
  <si>
    <t>Vazão 1,7 mL/min c/ equação</t>
  </si>
  <si>
    <t>Vazão 1,8 mL/min c/ equação</t>
  </si>
  <si>
    <t>Vazão 1,9 mL/min c/ equação</t>
  </si>
  <si>
    <t>Vazão 2,0 mL/min c/ equação</t>
  </si>
  <si>
    <t>Vazão 2,1 mL/min c/ equação</t>
  </si>
  <si>
    <t>Vazão 2,2 mL/min c/ equação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</si>
</sst>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0.000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2" fontId="0" fillId="2" borderId="5" xfId="0" applyNumberForma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2" fontId="3" fillId="2" borderId="4" xfId="0" applyNumberFormat="1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71" fontId="0" fillId="0" borderId="7" xfId="0" applyNumberFormat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0" fillId="5" borderId="3" xfId="0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/>
    </xf>
    <xf numFmtId="0" fontId="2" fillId="5" borderId="3" xfId="0" applyFont="1" applyFill="1" applyBorder="1"/>
    <xf numFmtId="0" fontId="2" fillId="5" borderId="8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/>
    </xf>
    <xf numFmtId="2" fontId="2" fillId="5" borderId="4" xfId="0" applyNumberFormat="1" applyFont="1" applyFill="1" applyBorder="1" applyAlignment="1">
      <alignment horizontal="center"/>
    </xf>
    <xf numFmtId="2" fontId="0" fillId="5" borderId="5" xfId="0" applyNumberFormat="1" applyFill="1" applyBorder="1" applyAlignment="1">
      <alignment horizontal="center"/>
    </xf>
    <xf numFmtId="2" fontId="3" fillId="5" borderId="4" xfId="0" applyNumberFormat="1" applyFont="1" applyFill="1" applyBorder="1" applyAlignment="1">
      <alignment horizontal="center" vertical="center"/>
    </xf>
    <xf numFmtId="2" fontId="2" fillId="5" borderId="4" xfId="0" applyNumberFormat="1" applyFont="1" applyFill="1" applyBorder="1" applyAlignment="1">
      <alignment horizontal="center" vertical="center"/>
    </xf>
    <xf numFmtId="2" fontId="0" fillId="5" borderId="5" xfId="0" applyNumberForma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1093120844924325"/>
                  <c:y val="-2.58183872849227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78'!$A$3:$A$10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78'!$B$3:$B$10</c:f>
              <c:numCache>
                <c:formatCode>0.00</c:formatCode>
                <c:ptCount val="8"/>
                <c:pt idx="0">
                  <c:v>18987.242437892</c:v>
                </c:pt>
                <c:pt idx="1">
                  <c:v>16846.836715707199</c:v>
                </c:pt>
                <c:pt idx="2">
                  <c:v>13836.117043111401</c:v>
                </c:pt>
                <c:pt idx="3">
                  <c:v>12240.9314801982</c:v>
                </c:pt>
                <c:pt idx="4">
                  <c:v>14653.133809181099</c:v>
                </c:pt>
                <c:pt idx="5">
                  <c:v>31474.398733481001</c:v>
                </c:pt>
                <c:pt idx="6">
                  <c:v>48701.747695459097</c:v>
                </c:pt>
                <c:pt idx="7">
                  <c:v>67528.816928080603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C9-4AAD-91A8-D1200794D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211856"/>
        <c:axId val="404211440"/>
      </c:scatterChart>
      <c:valAx>
        <c:axId val="404211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4211440"/>
        <c:crosses val="autoZero"/>
        <c:crossBetween val="midCat"/>
      </c:valAx>
      <c:valAx>
        <c:axId val="40421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4211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777034120734909"/>
                  <c:y val="0.1124602653834937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78'!$A$27:$A$34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78'!$B$27:$B$34</c:f>
              <c:numCache>
                <c:formatCode>0.00</c:formatCode>
                <c:ptCount val="8"/>
                <c:pt idx="0">
                  <c:v>2176.49208032666</c:v>
                </c:pt>
                <c:pt idx="1">
                  <c:v>2644.9984595139799</c:v>
                </c:pt>
                <c:pt idx="2">
                  <c:v>2133.7790242883598</c:v>
                </c:pt>
                <c:pt idx="3">
                  <c:v>2689.9350926972502</c:v>
                </c:pt>
                <c:pt idx="4">
                  <c:v>3428.5782684850301</c:v>
                </c:pt>
                <c:pt idx="5">
                  <c:v>5978.3669527542397</c:v>
                </c:pt>
                <c:pt idx="6">
                  <c:v>16013.010735583301</c:v>
                </c:pt>
                <c:pt idx="7">
                  <c:v>27360.366151394799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91-486F-818D-EEC174F51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029824"/>
        <c:axId val="560030656"/>
      </c:scatterChart>
      <c:valAx>
        <c:axId val="560029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0030656"/>
        <c:crosses val="autoZero"/>
        <c:crossBetween val="midCat"/>
      </c:valAx>
      <c:valAx>
        <c:axId val="56003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0029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6677034120734908"/>
                  <c:y val="7.949730242053076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78'!$A$51:$A$58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78'!$B$51:$B$58</c:f>
              <c:numCache>
                <c:formatCode>0.00</c:formatCode>
                <c:ptCount val="8"/>
                <c:pt idx="0">
                  <c:v>1695.6822125159099</c:v>
                </c:pt>
                <c:pt idx="1">
                  <c:v>2007.5827017077299</c:v>
                </c:pt>
                <c:pt idx="2">
                  <c:v>1701.2301471698599</c:v>
                </c:pt>
                <c:pt idx="3">
                  <c:v>2273.12312146559</c:v>
                </c:pt>
                <c:pt idx="4">
                  <c:v>2848.2740121685201</c:v>
                </c:pt>
                <c:pt idx="5">
                  <c:v>5367.7437390307696</c:v>
                </c:pt>
                <c:pt idx="6">
                  <c:v>14204.4776091969</c:v>
                </c:pt>
                <c:pt idx="7">
                  <c:v>24580.5852047843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A8-4B48-82A2-35C5D42B4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034128"/>
        <c:axId val="180034544"/>
      </c:scatterChart>
      <c:valAx>
        <c:axId val="18003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0034544"/>
        <c:crosses val="autoZero"/>
        <c:crossBetween val="midCat"/>
      </c:valAx>
      <c:valAx>
        <c:axId val="18003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0034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6554811898512685"/>
                  <c:y val="-1.516331291921843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78'!$A$75:$A$82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78'!$B$75:$B$82</c:f>
              <c:numCache>
                <c:formatCode>0.00</c:formatCode>
                <c:ptCount val="8"/>
                <c:pt idx="0">
                  <c:v>1298.9691369166001</c:v>
                </c:pt>
                <c:pt idx="1">
                  <c:v>1543.6616036806699</c:v>
                </c:pt>
                <c:pt idx="2">
                  <c:v>1301.4222182538001</c:v>
                </c:pt>
                <c:pt idx="3">
                  <c:v>1789.55502839221</c:v>
                </c:pt>
                <c:pt idx="4">
                  <c:v>2397.9861163277901</c:v>
                </c:pt>
                <c:pt idx="5">
                  <c:v>4716.3001192198799</c:v>
                </c:pt>
                <c:pt idx="6">
                  <c:v>12957.6556563795</c:v>
                </c:pt>
                <c:pt idx="7">
                  <c:v>21991.028710869701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08-4280-92FE-6E54F103E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936192"/>
        <c:axId val="453941184"/>
      </c:scatterChart>
      <c:valAx>
        <c:axId val="453936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53941184"/>
        <c:crosses val="autoZero"/>
        <c:crossBetween val="midCat"/>
      </c:valAx>
      <c:valAx>
        <c:axId val="45394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53936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33989501312336"/>
                  <c:y val="-8.52176290463692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78'!$A$99:$A$106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78'!$B$99:$B$106</c:f>
              <c:numCache>
                <c:formatCode>0.00</c:formatCode>
                <c:ptCount val="8"/>
                <c:pt idx="0">
                  <c:v>982.66157289475098</c:v>
                </c:pt>
                <c:pt idx="1">
                  <c:v>1174.1265036357099</c:v>
                </c:pt>
                <c:pt idx="2">
                  <c:v>986.50288794576102</c:v>
                </c:pt>
                <c:pt idx="3">
                  <c:v>1484.4106953988401</c:v>
                </c:pt>
                <c:pt idx="4">
                  <c:v>2037.01968070057</c:v>
                </c:pt>
                <c:pt idx="5">
                  <c:v>4037.0919678575201</c:v>
                </c:pt>
                <c:pt idx="6">
                  <c:v>11493.8927287549</c:v>
                </c:pt>
                <c:pt idx="7">
                  <c:v>19527.130677426099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50-45F3-AE18-D34200AAC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538240"/>
        <c:axId val="561541568"/>
      </c:scatterChart>
      <c:valAx>
        <c:axId val="561538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1541568"/>
        <c:crosses val="autoZero"/>
        <c:crossBetween val="midCat"/>
      </c:valAx>
      <c:valAx>
        <c:axId val="56154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1538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1600656167979"/>
                  <c:y val="-2.787401574803149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78'!$A$123:$A$130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78'!$B$123:$B$130</c:f>
              <c:numCache>
                <c:formatCode>0.00</c:formatCode>
                <c:ptCount val="8"/>
                <c:pt idx="0">
                  <c:v>755.88900002958098</c:v>
                </c:pt>
                <c:pt idx="1">
                  <c:v>902.50270164944095</c:v>
                </c:pt>
                <c:pt idx="2">
                  <c:v>749.51655506530699</c:v>
                </c:pt>
                <c:pt idx="3">
                  <c:v>1193.9854801697099</c:v>
                </c:pt>
                <c:pt idx="4">
                  <c:v>1683.2869429919799</c:v>
                </c:pt>
                <c:pt idx="5">
                  <c:v>3624.97533924954</c:v>
                </c:pt>
                <c:pt idx="6">
                  <c:v>10235.2417270975</c:v>
                </c:pt>
                <c:pt idx="7">
                  <c:v>17177.490255251701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53-496A-9AFC-05E14B259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524720"/>
        <c:axId val="462527216"/>
      </c:scatterChart>
      <c:valAx>
        <c:axId val="462524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2527216"/>
        <c:crosses val="autoZero"/>
        <c:crossBetween val="midCat"/>
      </c:valAx>
      <c:valAx>
        <c:axId val="46252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2524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76732283464567"/>
                  <c:y val="6.018518518518518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78'!$A$147:$A$154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78'!$B$147:$B$154</c:f>
              <c:numCache>
                <c:formatCode>0.00</c:formatCode>
                <c:ptCount val="8"/>
                <c:pt idx="0">
                  <c:v>556.31710138684502</c:v>
                </c:pt>
                <c:pt idx="1">
                  <c:v>678.50517441257205</c:v>
                </c:pt>
                <c:pt idx="2">
                  <c:v>573.55917228534895</c:v>
                </c:pt>
                <c:pt idx="3">
                  <c:v>954.33698390682503</c:v>
                </c:pt>
                <c:pt idx="4">
                  <c:v>1376.8886079660799</c:v>
                </c:pt>
                <c:pt idx="5">
                  <c:v>3488.08040976041</c:v>
                </c:pt>
                <c:pt idx="6">
                  <c:v>8888.6241484949405</c:v>
                </c:pt>
                <c:pt idx="7">
                  <c:v>14767.4247829792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36-4407-A9E8-1350C96E7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159184"/>
        <c:axId val="460162096"/>
      </c:scatterChart>
      <c:valAx>
        <c:axId val="460159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0162096"/>
        <c:crosses val="autoZero"/>
        <c:crossBetween val="midCat"/>
      </c:valAx>
      <c:valAx>
        <c:axId val="460162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0159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711767279090113"/>
                  <c:y val="4.212962962962962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78'!$A$171:$A$178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78'!$B$171:$B$178</c:f>
              <c:numCache>
                <c:formatCode>0.00</c:formatCode>
                <c:ptCount val="8"/>
                <c:pt idx="0">
                  <c:v>395.40144874076299</c:v>
                </c:pt>
                <c:pt idx="1">
                  <c:v>524.81208032871598</c:v>
                </c:pt>
                <c:pt idx="2">
                  <c:v>427.96424101721601</c:v>
                </c:pt>
                <c:pt idx="3">
                  <c:v>783.72152499037497</c:v>
                </c:pt>
                <c:pt idx="4">
                  <c:v>1253.9087472937199</c:v>
                </c:pt>
                <c:pt idx="5">
                  <c:v>3266.0087792480999</c:v>
                </c:pt>
                <c:pt idx="6">
                  <c:v>7779.9513701061796</c:v>
                </c:pt>
                <c:pt idx="7">
                  <c:v>12609.4895541484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FE-4F5C-90A0-A8385796E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34464"/>
        <c:axId val="59340288"/>
      </c:scatterChart>
      <c:valAx>
        <c:axId val="59334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340288"/>
        <c:crosses val="autoZero"/>
        <c:crossBetween val="midCat"/>
      </c:valAx>
      <c:valAx>
        <c:axId val="59340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334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267322834645672"/>
                  <c:y val="0.111111111111111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78'!$A$195:$A$202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78'!$B$195:$B$202</c:f>
              <c:numCache>
                <c:formatCode>0.00</c:formatCode>
                <c:ptCount val="8"/>
                <c:pt idx="0">
                  <c:v>305.69908447596202</c:v>
                </c:pt>
                <c:pt idx="1">
                  <c:v>384.01440137579402</c:v>
                </c:pt>
                <c:pt idx="2">
                  <c:v>327.35314882128699</c:v>
                </c:pt>
                <c:pt idx="3">
                  <c:v>628.68104911987996</c:v>
                </c:pt>
                <c:pt idx="4">
                  <c:v>1035.6780487174101</c:v>
                </c:pt>
                <c:pt idx="5">
                  <c:v>2878.9947802942202</c:v>
                </c:pt>
                <c:pt idx="6">
                  <c:v>6790.0059570078101</c:v>
                </c:pt>
                <c:pt idx="7">
                  <c:v>10867.4621762761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0F-47C6-B3DB-DC6E63744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035344"/>
        <c:axId val="561042832"/>
      </c:scatterChart>
      <c:valAx>
        <c:axId val="561035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1042832"/>
        <c:crosses val="autoZero"/>
        <c:crossBetween val="midCat"/>
      </c:valAx>
      <c:valAx>
        <c:axId val="56104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1035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711767279090113"/>
                  <c:y val="-4.629629629629629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78'!$A$219:$A$226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78'!$B$219:$B$226</c:f>
              <c:numCache>
                <c:formatCode>0.00</c:formatCode>
                <c:ptCount val="8"/>
                <c:pt idx="0">
                  <c:v>234.628379971268</c:v>
                </c:pt>
                <c:pt idx="1">
                  <c:v>288.16646604857499</c:v>
                </c:pt>
                <c:pt idx="2">
                  <c:v>244.21646240669401</c:v>
                </c:pt>
                <c:pt idx="3">
                  <c:v>513.048669106239</c:v>
                </c:pt>
                <c:pt idx="4">
                  <c:v>854.41057479507401</c:v>
                </c:pt>
                <c:pt idx="5">
                  <c:v>2471.1945115880799</c:v>
                </c:pt>
                <c:pt idx="6">
                  <c:v>5803.5439997576696</c:v>
                </c:pt>
                <c:pt idx="7">
                  <c:v>9445.5682221879597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63-4D24-9825-C2596AF56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636672"/>
        <c:axId val="561619200"/>
      </c:scatterChart>
      <c:valAx>
        <c:axId val="56163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1619200"/>
        <c:crosses val="autoZero"/>
        <c:crossBetween val="midCat"/>
      </c:valAx>
      <c:valAx>
        <c:axId val="561619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1636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7905993000874888"/>
                  <c:y val="-5.9707640711577723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78'!$A$243:$A$250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78'!$B$243:$B$250</c:f>
              <c:numCache>
                <c:formatCode>0.00</c:formatCode>
                <c:ptCount val="8"/>
                <c:pt idx="0">
                  <c:v>168.54086120090901</c:v>
                </c:pt>
                <c:pt idx="1">
                  <c:v>220.797450219674</c:v>
                </c:pt>
                <c:pt idx="2">
                  <c:v>195.73249763016801</c:v>
                </c:pt>
                <c:pt idx="3">
                  <c:v>416.39241539806</c:v>
                </c:pt>
                <c:pt idx="4">
                  <c:v>696.57730371798596</c:v>
                </c:pt>
                <c:pt idx="5">
                  <c:v>2084.7828706842101</c:v>
                </c:pt>
                <c:pt idx="6">
                  <c:v>4845.1081804830601</c:v>
                </c:pt>
                <c:pt idx="7">
                  <c:v>7691.8076947265299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D7-4C29-9563-C43FCD03A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535328"/>
        <c:axId val="561536160"/>
      </c:scatterChart>
      <c:valAx>
        <c:axId val="561535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1536160"/>
        <c:crosses val="autoZero"/>
        <c:crossBetween val="midCat"/>
      </c:valAx>
      <c:valAx>
        <c:axId val="56153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1535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4017104111986"/>
                  <c:y val="4.212962962962962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78'!$A$267:$A$274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78'!$B$267:$B$274</c:f>
              <c:numCache>
                <c:formatCode>0.00</c:formatCode>
                <c:ptCount val="8"/>
                <c:pt idx="0">
                  <c:v>131.14829572958899</c:v>
                </c:pt>
                <c:pt idx="1">
                  <c:v>171.94129971255001</c:v>
                </c:pt>
                <c:pt idx="2">
                  <c:v>164.258694913591</c:v>
                </c:pt>
                <c:pt idx="3">
                  <c:v>345.09849843361201</c:v>
                </c:pt>
                <c:pt idx="4">
                  <c:v>555.23776346892805</c:v>
                </c:pt>
                <c:pt idx="5">
                  <c:v>1882.8157993572299</c:v>
                </c:pt>
                <c:pt idx="6">
                  <c:v>3981.62706123511</c:v>
                </c:pt>
                <c:pt idx="7">
                  <c:v>6573.9581631327201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82-4282-882F-E1E1EE4AB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114400"/>
        <c:axId val="403116480"/>
      </c:scatterChart>
      <c:valAx>
        <c:axId val="403114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3116480"/>
        <c:crosses val="autoZero"/>
        <c:crossBetween val="midCat"/>
      </c:valAx>
      <c:valAx>
        <c:axId val="40311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3114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4850437445319336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78'!$A$291:$A$298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78'!$B$291:$B$298</c:f>
              <c:numCache>
                <c:formatCode>0.00</c:formatCode>
                <c:ptCount val="8"/>
                <c:pt idx="0">
                  <c:v>90.926679148835404</c:v>
                </c:pt>
                <c:pt idx="1">
                  <c:v>133.603196963767</c:v>
                </c:pt>
                <c:pt idx="2">
                  <c:v>119.54354045863499</c:v>
                </c:pt>
                <c:pt idx="3">
                  <c:v>277.23845923768198</c:v>
                </c:pt>
                <c:pt idx="4">
                  <c:v>470.04351225347699</c:v>
                </c:pt>
                <c:pt idx="5">
                  <c:v>1568.5158504155399</c:v>
                </c:pt>
                <c:pt idx="6">
                  <c:v>3332.36236409598</c:v>
                </c:pt>
                <c:pt idx="7">
                  <c:v>5555.0734852478499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62-4A1F-92A5-569463015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230144"/>
        <c:axId val="568232640"/>
      </c:scatterChart>
      <c:valAx>
        <c:axId val="568230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8232640"/>
        <c:crosses val="autoZero"/>
        <c:crossBetween val="midCat"/>
      </c:valAx>
      <c:valAx>
        <c:axId val="56823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8230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78'!$A$315:$A$322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78'!$B$315:$B$322</c:f>
              <c:numCache>
                <c:formatCode>0.00</c:formatCode>
                <c:ptCount val="8"/>
                <c:pt idx="0">
                  <c:v>69.696149845044999</c:v>
                </c:pt>
                <c:pt idx="1">
                  <c:v>100.10921638814</c:v>
                </c:pt>
                <c:pt idx="2">
                  <c:v>86.763607393756303</c:v>
                </c:pt>
                <c:pt idx="3">
                  <c:v>231.84883921912299</c:v>
                </c:pt>
                <c:pt idx="4">
                  <c:v>399.11683761359399</c:v>
                </c:pt>
                <c:pt idx="5">
                  <c:v>1340.1101879713799</c:v>
                </c:pt>
                <c:pt idx="6">
                  <c:v>2767.4714745309402</c:v>
                </c:pt>
                <c:pt idx="7">
                  <c:v>4598.3388115376501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D2-4D7C-AAB1-07BCCB552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4872816"/>
        <c:axId val="604874896"/>
      </c:scatterChart>
      <c:valAx>
        <c:axId val="604872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04874896"/>
        <c:crosses val="autoZero"/>
        <c:crossBetween val="midCat"/>
      </c:valAx>
      <c:valAx>
        <c:axId val="604874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04872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333989501312337"/>
                  <c:y val="-3.017971711869349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78'!$A$339:$A$346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78'!$B$339:$B$346</c:f>
              <c:numCache>
                <c:formatCode>0.00</c:formatCode>
                <c:ptCount val="8"/>
                <c:pt idx="0">
                  <c:v>51.620294332033502</c:v>
                </c:pt>
                <c:pt idx="1">
                  <c:v>69.947961555741799</c:v>
                </c:pt>
                <c:pt idx="2">
                  <c:v>75.669834234792802</c:v>
                </c:pt>
                <c:pt idx="3">
                  <c:v>181.448800887256</c:v>
                </c:pt>
                <c:pt idx="4">
                  <c:v>324.29531977383499</c:v>
                </c:pt>
                <c:pt idx="5">
                  <c:v>1076.45679168325</c:v>
                </c:pt>
                <c:pt idx="6">
                  <c:v>2387.5573108635499</c:v>
                </c:pt>
                <c:pt idx="7">
                  <c:v>3838.2605577107302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04-43EA-93DA-DDEC228C4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492672"/>
        <c:axId val="623486848"/>
      </c:scatterChart>
      <c:valAx>
        <c:axId val="623492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23486848"/>
        <c:crosses val="autoZero"/>
        <c:crossBetween val="midCat"/>
      </c:valAx>
      <c:valAx>
        <c:axId val="62348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23492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6111767279090116"/>
                  <c:y val="-9.259259259259258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78'!$A$363:$A$370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78'!$B$363:$B$370</c:f>
              <c:numCache>
                <c:formatCode>0.00</c:formatCode>
                <c:ptCount val="8"/>
                <c:pt idx="0">
                  <c:v>36.1948891609916</c:v>
                </c:pt>
                <c:pt idx="1">
                  <c:v>59.019334454018903</c:v>
                </c:pt>
                <c:pt idx="2">
                  <c:v>56.183465154703697</c:v>
                </c:pt>
                <c:pt idx="3">
                  <c:v>148.398692598461</c:v>
                </c:pt>
                <c:pt idx="4">
                  <c:v>272.33961050917299</c:v>
                </c:pt>
                <c:pt idx="5">
                  <c:v>878.93256911793196</c:v>
                </c:pt>
                <c:pt idx="6">
                  <c:v>2015.1208230543</c:v>
                </c:pt>
                <c:pt idx="7">
                  <c:v>3241.6693919579898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F5-4433-A040-0060B418D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009856"/>
        <c:axId val="560004864"/>
      </c:scatterChart>
      <c:valAx>
        <c:axId val="560009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0004864"/>
        <c:crosses val="autoZero"/>
        <c:crossBetween val="midCat"/>
      </c:valAx>
      <c:valAx>
        <c:axId val="560004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0009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711767279090113"/>
                  <c:y val="-4.09467045785943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82'!$A$3:$A$10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82'!$B$3:$B$10</c:f>
              <c:numCache>
                <c:formatCode>0.00</c:formatCode>
                <c:ptCount val="8"/>
                <c:pt idx="0">
                  <c:v>94.937688936011597</c:v>
                </c:pt>
                <c:pt idx="1">
                  <c:v>267.586101446204</c:v>
                </c:pt>
                <c:pt idx="2">
                  <c:v>266.235130382411</c:v>
                </c:pt>
                <c:pt idx="3">
                  <c:v>836.05732629364297</c:v>
                </c:pt>
                <c:pt idx="4">
                  <c:v>1696.63473090464</c:v>
                </c:pt>
                <c:pt idx="5">
                  <c:v>5933.9674447745201</c:v>
                </c:pt>
                <c:pt idx="6">
                  <c:v>12870.397810480399</c:v>
                </c:pt>
                <c:pt idx="7">
                  <c:v>20354.452936632999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05-40B2-BF92-0F1D8925B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627936"/>
        <c:axId val="561628352"/>
      </c:scatterChart>
      <c:valAx>
        <c:axId val="561627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1628352"/>
        <c:crosses val="autoZero"/>
        <c:crossBetween val="midCat"/>
      </c:valAx>
      <c:valAx>
        <c:axId val="56162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1627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9656211723534557"/>
                  <c:y val="9.441309419655875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82'!$A$27:$A$34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82'!$B$27:$B$34</c:f>
              <c:numCache>
                <c:formatCode>0.00</c:formatCode>
                <c:ptCount val="8"/>
                <c:pt idx="0">
                  <c:v>83.368973290938797</c:v>
                </c:pt>
                <c:pt idx="1">
                  <c:v>215.710872951856</c:v>
                </c:pt>
                <c:pt idx="2">
                  <c:v>177.27273365030999</c:v>
                </c:pt>
                <c:pt idx="3">
                  <c:v>527.86871583385005</c:v>
                </c:pt>
                <c:pt idx="4">
                  <c:v>851.58037318006404</c:v>
                </c:pt>
                <c:pt idx="5">
                  <c:v>1775.6740883289101</c:v>
                </c:pt>
                <c:pt idx="6">
                  <c:v>5863.51588476488</c:v>
                </c:pt>
                <c:pt idx="7">
                  <c:v>10587.737403265301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84-48AA-8085-E065331F4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209776"/>
        <c:axId val="404225584"/>
      </c:scatterChart>
      <c:valAx>
        <c:axId val="404209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4225584"/>
        <c:crosses val="autoZero"/>
        <c:crossBetween val="midCat"/>
      </c:valAx>
      <c:valAx>
        <c:axId val="40422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4209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1322878390201223"/>
                  <c:y val="-7.019429862933800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82'!$A$51:$A$58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82'!$B$51:$B$58</c:f>
              <c:numCache>
                <c:formatCode>0.00</c:formatCode>
                <c:ptCount val="8"/>
                <c:pt idx="0">
                  <c:v>69.253346012292397</c:v>
                </c:pt>
                <c:pt idx="1">
                  <c:v>188.256138762294</c:v>
                </c:pt>
                <c:pt idx="2">
                  <c:v>141.38561826238299</c:v>
                </c:pt>
                <c:pt idx="3">
                  <c:v>479.55349343943197</c:v>
                </c:pt>
                <c:pt idx="4">
                  <c:v>754.96446957393096</c:v>
                </c:pt>
                <c:pt idx="5">
                  <c:v>1643.83069160883</c:v>
                </c:pt>
                <c:pt idx="6">
                  <c:v>5314.4369237931696</c:v>
                </c:pt>
                <c:pt idx="7">
                  <c:v>9644.3350955507594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40-4F7A-952B-C4210B45F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86608"/>
        <c:axId val="16187440"/>
      </c:scatterChart>
      <c:valAx>
        <c:axId val="16186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87440"/>
        <c:crosses val="autoZero"/>
        <c:crossBetween val="midCat"/>
      </c:valAx>
      <c:valAx>
        <c:axId val="1618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86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156211723534559"/>
                  <c:y val="-3.419291338582677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82'!$A$75:$A$82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82'!$B$75:$B$82</c:f>
              <c:numCache>
                <c:formatCode>0.00</c:formatCode>
                <c:ptCount val="8"/>
                <c:pt idx="0">
                  <c:v>59.556640162343697</c:v>
                </c:pt>
                <c:pt idx="1">
                  <c:v>173.09446820879</c:v>
                </c:pt>
                <c:pt idx="2">
                  <c:v>133.31594390184799</c:v>
                </c:pt>
                <c:pt idx="3">
                  <c:v>424.54789658886301</c:v>
                </c:pt>
                <c:pt idx="4">
                  <c:v>652.47505799183398</c:v>
                </c:pt>
                <c:pt idx="5">
                  <c:v>1565.81961954443</c:v>
                </c:pt>
                <c:pt idx="6">
                  <c:v>4917.41111562889</c:v>
                </c:pt>
                <c:pt idx="7">
                  <c:v>8832.2224521865701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6B-43BF-AA44-935D8B97C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9316928"/>
        <c:axId val="459314848"/>
      </c:scatterChart>
      <c:valAx>
        <c:axId val="459316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59314848"/>
        <c:crosses val="autoZero"/>
        <c:crossBetween val="midCat"/>
      </c:valAx>
      <c:valAx>
        <c:axId val="45931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59316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179488188976378"/>
                  <c:y val="-2.995953630796150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82'!$A$99:$A$106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82'!$B$99:$B$106</c:f>
              <c:numCache>
                <c:formatCode>0.00</c:formatCode>
                <c:ptCount val="8"/>
                <c:pt idx="0">
                  <c:v>66.5926510493764</c:v>
                </c:pt>
                <c:pt idx="1">
                  <c:v>128.05619402736099</c:v>
                </c:pt>
                <c:pt idx="2">
                  <c:v>105.462594384939</c:v>
                </c:pt>
                <c:pt idx="3">
                  <c:v>375.83777841461301</c:v>
                </c:pt>
                <c:pt idx="4">
                  <c:v>592.74763613421999</c:v>
                </c:pt>
                <c:pt idx="5">
                  <c:v>1393.25221124719</c:v>
                </c:pt>
                <c:pt idx="6">
                  <c:v>4460.8598761030898</c:v>
                </c:pt>
                <c:pt idx="7">
                  <c:v>7921.9581658244597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FA-43A2-A080-5E33FA62D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584768"/>
        <c:axId val="365581856"/>
      </c:scatterChart>
      <c:valAx>
        <c:axId val="365584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65581856"/>
        <c:crosses val="autoZero"/>
        <c:crossBetween val="midCat"/>
      </c:valAx>
      <c:valAx>
        <c:axId val="36558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65584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905993000874892"/>
                  <c:y val="-7.8193350831146109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82'!$A$123:$A$130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82'!$B$123:$B$130</c:f>
              <c:numCache>
                <c:formatCode>0.00</c:formatCode>
                <c:ptCount val="8"/>
                <c:pt idx="0">
                  <c:v>31.7037330856054</c:v>
                </c:pt>
                <c:pt idx="1">
                  <c:v>127.593983597715</c:v>
                </c:pt>
                <c:pt idx="2">
                  <c:v>85.155192058704799</c:v>
                </c:pt>
                <c:pt idx="3">
                  <c:v>308.87219101473102</c:v>
                </c:pt>
                <c:pt idx="4">
                  <c:v>542.05960659730601</c:v>
                </c:pt>
                <c:pt idx="5">
                  <c:v>1293.34220621094</c:v>
                </c:pt>
                <c:pt idx="6">
                  <c:v>4072.78215948355</c:v>
                </c:pt>
                <c:pt idx="7">
                  <c:v>7125.8032978574302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77-4CF9-83B4-53A08CA863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203152"/>
        <c:axId val="590206064"/>
      </c:scatterChart>
      <c:valAx>
        <c:axId val="590203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0206064"/>
        <c:crosses val="autoZero"/>
        <c:crossBetween val="midCat"/>
      </c:valAx>
      <c:valAx>
        <c:axId val="59020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0203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62821522309711"/>
                  <c:y val="-6.970691163604549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82'!$A$147:$A$154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82'!$B$147:$B$154</c:f>
              <c:numCache>
                <c:formatCode>0.00</c:formatCode>
                <c:ptCount val="8"/>
                <c:pt idx="0">
                  <c:v>37.153326544298899</c:v>
                </c:pt>
                <c:pt idx="1">
                  <c:v>112.134573692552</c:v>
                </c:pt>
                <c:pt idx="2">
                  <c:v>75.404254233814797</c:v>
                </c:pt>
                <c:pt idx="3">
                  <c:v>286.16639474983702</c:v>
                </c:pt>
                <c:pt idx="4">
                  <c:v>454.70070053486103</c:v>
                </c:pt>
                <c:pt idx="5">
                  <c:v>1289.85974997534</c:v>
                </c:pt>
                <c:pt idx="6">
                  <c:v>3622.82798492447</c:v>
                </c:pt>
                <c:pt idx="7">
                  <c:v>6221.5940074469399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12-4A66-91AC-547AED8F2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5369616"/>
        <c:axId val="595371696"/>
      </c:scatterChart>
      <c:valAx>
        <c:axId val="595369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5371696"/>
        <c:crosses val="autoZero"/>
        <c:crossBetween val="midCat"/>
      </c:valAx>
      <c:valAx>
        <c:axId val="59537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5369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005993000874889"/>
                  <c:y val="0.1010250801983085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82'!$A$171:$A$178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82'!$B$171:$B$178</c:f>
              <c:numCache>
                <c:formatCode>0.00</c:formatCode>
                <c:ptCount val="8"/>
                <c:pt idx="0">
                  <c:v>34.896340036876602</c:v>
                </c:pt>
                <c:pt idx="1">
                  <c:v>69.848814848657696</c:v>
                </c:pt>
                <c:pt idx="2">
                  <c:v>59.242852868982197</c:v>
                </c:pt>
                <c:pt idx="3">
                  <c:v>239.948688280525</c:v>
                </c:pt>
                <c:pt idx="4">
                  <c:v>421.42550073321001</c:v>
                </c:pt>
                <c:pt idx="5">
                  <c:v>1251.1189839364299</c:v>
                </c:pt>
                <c:pt idx="6">
                  <c:v>3217.8879689824198</c:v>
                </c:pt>
                <c:pt idx="7">
                  <c:v>5430.4620155739904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95-4ACF-B7B7-5A5B2671A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2909616"/>
        <c:axId val="632908368"/>
      </c:scatterChart>
      <c:valAx>
        <c:axId val="632909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2908368"/>
        <c:crosses val="autoZero"/>
        <c:crossBetween val="midCat"/>
      </c:valAx>
      <c:valAx>
        <c:axId val="63290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2909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183770778652669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82'!$A$195:$A$202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82'!$B$195:$B$202</c:f>
              <c:numCache>
                <c:formatCode>0.00</c:formatCode>
                <c:ptCount val="8"/>
                <c:pt idx="0">
                  <c:v>29.2057679657694</c:v>
                </c:pt>
                <c:pt idx="1">
                  <c:v>58.920858195039003</c:v>
                </c:pt>
                <c:pt idx="2">
                  <c:v>49.859621939576101</c:v>
                </c:pt>
                <c:pt idx="3">
                  <c:v>193.09159952246901</c:v>
                </c:pt>
                <c:pt idx="4">
                  <c:v>372.538494477033</c:v>
                </c:pt>
                <c:pt idx="5">
                  <c:v>1132.4448173456401</c:v>
                </c:pt>
                <c:pt idx="6">
                  <c:v>2906.22584346966</c:v>
                </c:pt>
                <c:pt idx="7">
                  <c:v>4685.7433040608203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A1-460E-AC3A-4A6CA4B76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0708016"/>
        <c:axId val="570704688"/>
      </c:scatterChart>
      <c:valAx>
        <c:axId val="570708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0704688"/>
        <c:crosses val="autoZero"/>
        <c:crossBetween val="midCat"/>
      </c:valAx>
      <c:valAx>
        <c:axId val="57070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0708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611767279090113"/>
                  <c:y val="6.94444444444444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82'!$A$219:$A$226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82'!$B$219:$B$226</c:f>
              <c:numCache>
                <c:formatCode>0.00</c:formatCode>
                <c:ptCount val="8"/>
                <c:pt idx="0">
                  <c:v>17.140216086239398</c:v>
                </c:pt>
                <c:pt idx="1">
                  <c:v>50.027117706089498</c:v>
                </c:pt>
                <c:pt idx="2">
                  <c:v>40.542928468214001</c:v>
                </c:pt>
                <c:pt idx="3">
                  <c:v>175.65176415957899</c:v>
                </c:pt>
                <c:pt idx="4">
                  <c:v>313.12433578687302</c:v>
                </c:pt>
                <c:pt idx="5">
                  <c:v>1001.97147468039</c:v>
                </c:pt>
                <c:pt idx="6">
                  <c:v>2506.7414608890799</c:v>
                </c:pt>
                <c:pt idx="7">
                  <c:v>4095.3700585023998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CC-467F-8F8A-126A9592A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0264224"/>
        <c:axId val="570266720"/>
      </c:scatterChart>
      <c:valAx>
        <c:axId val="570264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0266720"/>
        <c:crosses val="autoZero"/>
        <c:crossBetween val="midCat"/>
      </c:valAx>
      <c:valAx>
        <c:axId val="57026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70264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4167322834645667"/>
                  <c:y val="2.28175123942840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'Isótopo 82'!$A$243:$A$250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'Isótopo 82'!$B$243:$B$250</c:f>
              <c:numCache>
                <c:formatCode>0.00</c:formatCode>
                <c:ptCount val="8"/>
                <c:pt idx="0">
                  <c:v>19.655097986910398</c:v>
                </c:pt>
                <c:pt idx="1">
                  <c:v>39.320996481157799</c:v>
                </c:pt>
                <c:pt idx="2">
                  <c:v>39.9576921640408</c:v>
                </c:pt>
                <c:pt idx="3">
                  <c:v>137.98986877900299</c:v>
                </c:pt>
                <c:pt idx="4">
                  <c:v>270.13584119442402</c:v>
                </c:pt>
                <c:pt idx="5">
                  <c:v>884.54325564002204</c:v>
                </c:pt>
                <c:pt idx="6">
                  <c:v>2109.0566534619002</c:v>
                </c:pt>
                <c:pt idx="7">
                  <c:v>3395.7057237999102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90-4323-86A3-83DFB834E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5085920"/>
        <c:axId val="635090912"/>
      </c:scatterChart>
      <c:valAx>
        <c:axId val="635085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5090912"/>
        <c:crosses val="autoZero"/>
        <c:crossBetween val="midCat"/>
      </c:valAx>
      <c:valAx>
        <c:axId val="63509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5085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11" Type="http://schemas.openxmlformats.org/officeDocument/2006/relationships/chart" Target="../charts/chart27.xml"/><Relationship Id="rId5" Type="http://schemas.openxmlformats.org/officeDocument/2006/relationships/chart" Target="../charts/chart21.xml"/><Relationship Id="rId10" Type="http://schemas.openxmlformats.org/officeDocument/2006/relationships/chart" Target="../charts/chart26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0</xdr:row>
      <xdr:rowOff>71437</xdr:rowOff>
    </xdr:from>
    <xdr:to>
      <xdr:col>11</xdr:col>
      <xdr:colOff>552450</xdr:colOff>
      <xdr:row>14</xdr:row>
      <xdr:rowOff>147637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C73D8DD-1132-4802-9F3B-90E369F43F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114300</xdr:colOff>
      <xdr:row>24</xdr:row>
      <xdr:rowOff>4762</xdr:rowOff>
    </xdr:from>
    <xdr:to>
      <xdr:col>11</xdr:col>
      <xdr:colOff>419100</xdr:colOff>
      <xdr:row>38</xdr:row>
      <xdr:rowOff>80962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422C524A-6E2D-409A-B126-42CEB0259F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147637</xdr:colOff>
      <xdr:row>48</xdr:row>
      <xdr:rowOff>23812</xdr:rowOff>
    </xdr:from>
    <xdr:to>
      <xdr:col>11</xdr:col>
      <xdr:colOff>452437</xdr:colOff>
      <xdr:row>62</xdr:row>
      <xdr:rowOff>100012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F94982FF-2BD5-401E-A163-23FF48B91F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123825</xdr:colOff>
      <xdr:row>72</xdr:row>
      <xdr:rowOff>71437</xdr:rowOff>
    </xdr:from>
    <xdr:to>
      <xdr:col>11</xdr:col>
      <xdr:colOff>428625</xdr:colOff>
      <xdr:row>86</xdr:row>
      <xdr:rowOff>147637</xdr:rowOff>
    </xdr:to>
    <xdr:graphicFrame macro="">
      <xdr:nvGraphicFramePr>
        <xdr:cNvPr id="23" name="Gráfico 22">
          <a:extLst>
            <a:ext uri="{FF2B5EF4-FFF2-40B4-BE49-F238E27FC236}">
              <a16:creationId xmlns:a16="http://schemas.microsoft.com/office/drawing/2014/main" id="{6532BDBD-BFC7-4BAB-99CB-85A6C5176B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152400</xdr:colOff>
      <xdr:row>96</xdr:row>
      <xdr:rowOff>52387</xdr:rowOff>
    </xdr:from>
    <xdr:to>
      <xdr:col>11</xdr:col>
      <xdr:colOff>457200</xdr:colOff>
      <xdr:row>110</xdr:row>
      <xdr:rowOff>128587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241A1B59-D1E1-4358-A64C-193F73D363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114300</xdr:colOff>
      <xdr:row>120</xdr:row>
      <xdr:rowOff>33337</xdr:rowOff>
    </xdr:from>
    <xdr:to>
      <xdr:col>11</xdr:col>
      <xdr:colOff>419100</xdr:colOff>
      <xdr:row>134</xdr:row>
      <xdr:rowOff>109537</xdr:rowOff>
    </xdr:to>
    <xdr:graphicFrame macro="">
      <xdr:nvGraphicFramePr>
        <xdr:cNvPr id="25" name="Gráfico 24">
          <a:extLst>
            <a:ext uri="{FF2B5EF4-FFF2-40B4-BE49-F238E27FC236}">
              <a16:creationId xmlns:a16="http://schemas.microsoft.com/office/drawing/2014/main" id="{14F772B2-6DB0-4583-8725-0D519A686A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166687</xdr:colOff>
      <xdr:row>144</xdr:row>
      <xdr:rowOff>14287</xdr:rowOff>
    </xdr:from>
    <xdr:to>
      <xdr:col>11</xdr:col>
      <xdr:colOff>471487</xdr:colOff>
      <xdr:row>158</xdr:row>
      <xdr:rowOff>90487</xdr:rowOff>
    </xdr:to>
    <xdr:graphicFrame macro="">
      <xdr:nvGraphicFramePr>
        <xdr:cNvPr id="26" name="Gráfico 25">
          <a:extLst>
            <a:ext uri="{FF2B5EF4-FFF2-40B4-BE49-F238E27FC236}">
              <a16:creationId xmlns:a16="http://schemas.microsoft.com/office/drawing/2014/main" id="{D6CEA9CA-3487-4A95-B483-45A013AD00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176212</xdr:colOff>
      <xdr:row>168</xdr:row>
      <xdr:rowOff>4762</xdr:rowOff>
    </xdr:from>
    <xdr:to>
      <xdr:col>11</xdr:col>
      <xdr:colOff>481012</xdr:colOff>
      <xdr:row>182</xdr:row>
      <xdr:rowOff>80962</xdr:rowOff>
    </xdr:to>
    <xdr:graphicFrame macro="">
      <xdr:nvGraphicFramePr>
        <xdr:cNvPr id="27" name="Gráfico 26">
          <a:extLst>
            <a:ext uri="{FF2B5EF4-FFF2-40B4-BE49-F238E27FC236}">
              <a16:creationId xmlns:a16="http://schemas.microsoft.com/office/drawing/2014/main" id="{7FB8A7B8-80FD-4E24-9FE1-EC6C82ED3A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138112</xdr:colOff>
      <xdr:row>192</xdr:row>
      <xdr:rowOff>80962</xdr:rowOff>
    </xdr:from>
    <xdr:to>
      <xdr:col>11</xdr:col>
      <xdr:colOff>442912</xdr:colOff>
      <xdr:row>206</xdr:row>
      <xdr:rowOff>157162</xdr:rowOff>
    </xdr:to>
    <xdr:graphicFrame macro="">
      <xdr:nvGraphicFramePr>
        <xdr:cNvPr id="28" name="Gráfico 27">
          <a:extLst>
            <a:ext uri="{FF2B5EF4-FFF2-40B4-BE49-F238E27FC236}">
              <a16:creationId xmlns:a16="http://schemas.microsoft.com/office/drawing/2014/main" id="{B2A1339A-F489-4B3F-83CD-0ED495C67A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90487</xdr:colOff>
      <xdr:row>216</xdr:row>
      <xdr:rowOff>52387</xdr:rowOff>
    </xdr:from>
    <xdr:to>
      <xdr:col>11</xdr:col>
      <xdr:colOff>395287</xdr:colOff>
      <xdr:row>230</xdr:row>
      <xdr:rowOff>128587</xdr:rowOff>
    </xdr:to>
    <xdr:graphicFrame macro="">
      <xdr:nvGraphicFramePr>
        <xdr:cNvPr id="29" name="Gráfico 28">
          <a:extLst>
            <a:ext uri="{FF2B5EF4-FFF2-40B4-BE49-F238E27FC236}">
              <a16:creationId xmlns:a16="http://schemas.microsoft.com/office/drawing/2014/main" id="{7AEF6D0D-097B-4C23-9713-A37BB41166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128587</xdr:colOff>
      <xdr:row>240</xdr:row>
      <xdr:rowOff>33337</xdr:rowOff>
    </xdr:from>
    <xdr:to>
      <xdr:col>11</xdr:col>
      <xdr:colOff>433387</xdr:colOff>
      <xdr:row>254</xdr:row>
      <xdr:rowOff>109537</xdr:rowOff>
    </xdr:to>
    <xdr:graphicFrame macro="">
      <xdr:nvGraphicFramePr>
        <xdr:cNvPr id="30" name="Gráfico 29">
          <a:extLst>
            <a:ext uri="{FF2B5EF4-FFF2-40B4-BE49-F238E27FC236}">
              <a16:creationId xmlns:a16="http://schemas.microsoft.com/office/drawing/2014/main" id="{DE895819-E5B1-47AF-B975-55B10A1C40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223837</xdr:colOff>
      <xdr:row>264</xdr:row>
      <xdr:rowOff>80962</xdr:rowOff>
    </xdr:from>
    <xdr:to>
      <xdr:col>11</xdr:col>
      <xdr:colOff>528637</xdr:colOff>
      <xdr:row>278</xdr:row>
      <xdr:rowOff>157162</xdr:rowOff>
    </xdr:to>
    <xdr:graphicFrame macro="">
      <xdr:nvGraphicFramePr>
        <xdr:cNvPr id="31" name="Gráfico 30">
          <a:extLst>
            <a:ext uri="{FF2B5EF4-FFF2-40B4-BE49-F238E27FC236}">
              <a16:creationId xmlns:a16="http://schemas.microsoft.com/office/drawing/2014/main" id="{E2BDA188-8737-48DF-BA24-9D197C4973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157162</xdr:colOff>
      <xdr:row>288</xdr:row>
      <xdr:rowOff>33337</xdr:rowOff>
    </xdr:from>
    <xdr:to>
      <xdr:col>11</xdr:col>
      <xdr:colOff>461962</xdr:colOff>
      <xdr:row>302</xdr:row>
      <xdr:rowOff>109537</xdr:rowOff>
    </xdr:to>
    <xdr:graphicFrame macro="">
      <xdr:nvGraphicFramePr>
        <xdr:cNvPr id="32" name="Gráfico 31">
          <a:extLst>
            <a:ext uri="{FF2B5EF4-FFF2-40B4-BE49-F238E27FC236}">
              <a16:creationId xmlns:a16="http://schemas.microsoft.com/office/drawing/2014/main" id="{0F0D32C7-29EB-444E-93F6-9B2110C0B1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109537</xdr:colOff>
      <xdr:row>312</xdr:row>
      <xdr:rowOff>14287</xdr:rowOff>
    </xdr:from>
    <xdr:to>
      <xdr:col>11</xdr:col>
      <xdr:colOff>414337</xdr:colOff>
      <xdr:row>326</xdr:row>
      <xdr:rowOff>90487</xdr:rowOff>
    </xdr:to>
    <xdr:graphicFrame macro="">
      <xdr:nvGraphicFramePr>
        <xdr:cNvPr id="33" name="Gráfico 32">
          <a:extLst>
            <a:ext uri="{FF2B5EF4-FFF2-40B4-BE49-F238E27FC236}">
              <a16:creationId xmlns:a16="http://schemas.microsoft.com/office/drawing/2014/main" id="{397E0A95-EBB4-43B6-8F27-B289E9D547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195262</xdr:colOff>
      <xdr:row>336</xdr:row>
      <xdr:rowOff>14287</xdr:rowOff>
    </xdr:from>
    <xdr:to>
      <xdr:col>11</xdr:col>
      <xdr:colOff>500062</xdr:colOff>
      <xdr:row>350</xdr:row>
      <xdr:rowOff>90487</xdr:rowOff>
    </xdr:to>
    <xdr:graphicFrame macro="">
      <xdr:nvGraphicFramePr>
        <xdr:cNvPr id="34" name="Gráfico 33">
          <a:extLst>
            <a:ext uri="{FF2B5EF4-FFF2-40B4-BE49-F238E27FC236}">
              <a16:creationId xmlns:a16="http://schemas.microsoft.com/office/drawing/2014/main" id="{A61A853C-64FE-4786-BBF7-8131ACC8FA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</xdr:col>
      <xdr:colOff>138112</xdr:colOff>
      <xdr:row>360</xdr:row>
      <xdr:rowOff>71437</xdr:rowOff>
    </xdr:from>
    <xdr:to>
      <xdr:col>11</xdr:col>
      <xdr:colOff>442912</xdr:colOff>
      <xdr:row>374</xdr:row>
      <xdr:rowOff>147637</xdr:rowOff>
    </xdr:to>
    <xdr:graphicFrame macro="">
      <xdr:nvGraphicFramePr>
        <xdr:cNvPr id="35" name="Gráfico 34">
          <a:extLst>
            <a:ext uri="{FF2B5EF4-FFF2-40B4-BE49-F238E27FC236}">
              <a16:creationId xmlns:a16="http://schemas.microsoft.com/office/drawing/2014/main" id="{6F8BE168-6D36-4B47-BA70-16CA20DBBF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119062</xdr:colOff>
      <xdr:row>0</xdr:row>
      <xdr:rowOff>61912</xdr:rowOff>
    </xdr:from>
    <xdr:to>
      <xdr:col>11</xdr:col>
      <xdr:colOff>423862</xdr:colOff>
      <xdr:row>14</xdr:row>
      <xdr:rowOff>138112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1AE22CD6-97F9-4B3B-8C66-27A36CBBF4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61912</xdr:colOff>
      <xdr:row>24</xdr:row>
      <xdr:rowOff>61912</xdr:rowOff>
    </xdr:from>
    <xdr:to>
      <xdr:col>11</xdr:col>
      <xdr:colOff>366712</xdr:colOff>
      <xdr:row>38</xdr:row>
      <xdr:rowOff>138112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239C9AB1-3835-4BCA-89DD-F06B428D5E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128587</xdr:colOff>
      <xdr:row>48</xdr:row>
      <xdr:rowOff>71437</xdr:rowOff>
    </xdr:from>
    <xdr:to>
      <xdr:col>11</xdr:col>
      <xdr:colOff>433387</xdr:colOff>
      <xdr:row>62</xdr:row>
      <xdr:rowOff>147637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E4CDBE47-2068-4A5E-BE21-A5C1604BF0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109537</xdr:colOff>
      <xdr:row>72</xdr:row>
      <xdr:rowOff>14287</xdr:rowOff>
    </xdr:from>
    <xdr:to>
      <xdr:col>11</xdr:col>
      <xdr:colOff>414337</xdr:colOff>
      <xdr:row>86</xdr:row>
      <xdr:rowOff>90487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38ACC28-16BD-4F9D-96EF-275DBD541A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119062</xdr:colOff>
      <xdr:row>96</xdr:row>
      <xdr:rowOff>42862</xdr:rowOff>
    </xdr:from>
    <xdr:to>
      <xdr:col>11</xdr:col>
      <xdr:colOff>423862</xdr:colOff>
      <xdr:row>110</xdr:row>
      <xdr:rowOff>119062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3D4A208-A24D-4FE7-BD87-92F72C4F1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161925</xdr:colOff>
      <xdr:row>120</xdr:row>
      <xdr:rowOff>90487</xdr:rowOff>
    </xdr:from>
    <xdr:to>
      <xdr:col>11</xdr:col>
      <xdr:colOff>466725</xdr:colOff>
      <xdr:row>134</xdr:row>
      <xdr:rowOff>166687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7454A553-30DB-4869-8EFF-BAEAF41B1B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176212</xdr:colOff>
      <xdr:row>144</xdr:row>
      <xdr:rowOff>42862</xdr:rowOff>
    </xdr:from>
    <xdr:to>
      <xdr:col>11</xdr:col>
      <xdr:colOff>481012</xdr:colOff>
      <xdr:row>158</xdr:row>
      <xdr:rowOff>119062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5E93D137-C0CF-40C0-A037-D66705BDA1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166687</xdr:colOff>
      <xdr:row>168</xdr:row>
      <xdr:rowOff>61912</xdr:rowOff>
    </xdr:from>
    <xdr:to>
      <xdr:col>11</xdr:col>
      <xdr:colOff>471487</xdr:colOff>
      <xdr:row>182</xdr:row>
      <xdr:rowOff>138112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CC8375FA-95F1-480D-9B47-B41DC4BF8F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214312</xdr:colOff>
      <xdr:row>192</xdr:row>
      <xdr:rowOff>61912</xdr:rowOff>
    </xdr:from>
    <xdr:to>
      <xdr:col>11</xdr:col>
      <xdr:colOff>519112</xdr:colOff>
      <xdr:row>206</xdr:row>
      <xdr:rowOff>138112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850A8B2C-E3D7-4B2D-B97A-3E62E6EF75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214312</xdr:colOff>
      <xdr:row>216</xdr:row>
      <xdr:rowOff>61912</xdr:rowOff>
    </xdr:from>
    <xdr:to>
      <xdr:col>11</xdr:col>
      <xdr:colOff>519112</xdr:colOff>
      <xdr:row>230</xdr:row>
      <xdr:rowOff>138112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DE7738B4-0AC4-4ACA-9D1C-8438DDEAFE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157162</xdr:colOff>
      <xdr:row>240</xdr:row>
      <xdr:rowOff>80962</xdr:rowOff>
    </xdr:from>
    <xdr:to>
      <xdr:col>11</xdr:col>
      <xdr:colOff>461962</xdr:colOff>
      <xdr:row>254</xdr:row>
      <xdr:rowOff>157162</xdr:rowOff>
    </xdr:to>
    <xdr:graphicFrame macro="">
      <xdr:nvGraphicFramePr>
        <xdr:cNvPr id="23" name="Gráfico 22">
          <a:extLst>
            <a:ext uri="{FF2B5EF4-FFF2-40B4-BE49-F238E27FC236}">
              <a16:creationId xmlns:a16="http://schemas.microsoft.com/office/drawing/2014/main" id="{99D9D023-8305-4106-8220-DE0E37A1E1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B682E-46E0-4024-BDFA-183F6643C399}">
  <dimension ref="A1:R383"/>
  <sheetViews>
    <sheetView zoomScaleNormal="100" workbookViewId="0">
      <selection activeCell="V19" sqref="V19"/>
    </sheetView>
  </sheetViews>
  <sheetFormatPr defaultRowHeight="15" x14ac:dyDescent="0.25"/>
  <cols>
    <col min="1" max="1" width="12.85546875" customWidth="1"/>
    <col min="2" max="2" width="16.7109375" customWidth="1"/>
    <col min="3" max="3" width="15.85546875" customWidth="1"/>
    <col min="4" max="4" width="21.140625" customWidth="1"/>
    <col min="13" max="13" width="21.5703125" customWidth="1"/>
    <col min="14" max="15" width="11.42578125" customWidth="1"/>
    <col min="16" max="16" width="10.5703125" bestFit="1" customWidth="1"/>
    <col min="17" max="17" width="22.140625" customWidth="1"/>
  </cols>
  <sheetData>
    <row r="1" spans="1:18" x14ac:dyDescent="0.25">
      <c r="A1" s="48" t="s">
        <v>27</v>
      </c>
      <c r="B1" s="49"/>
      <c r="C1" s="49"/>
      <c r="D1" s="50"/>
      <c r="L1" s="11"/>
      <c r="M1" s="51" t="s">
        <v>5</v>
      </c>
      <c r="N1" s="52"/>
      <c r="O1" s="52"/>
      <c r="P1" s="52"/>
      <c r="Q1" s="53"/>
      <c r="R1" s="11"/>
    </row>
    <row r="2" spans="1:18" x14ac:dyDescent="0.25">
      <c r="A2" s="1" t="s">
        <v>0</v>
      </c>
      <c r="B2" s="2" t="s">
        <v>1</v>
      </c>
      <c r="C2" s="2" t="s">
        <v>2</v>
      </c>
      <c r="D2" s="3" t="s">
        <v>3</v>
      </c>
      <c r="M2" s="20" t="s">
        <v>6</v>
      </c>
      <c r="N2" s="22" t="s">
        <v>32</v>
      </c>
      <c r="O2" s="22"/>
      <c r="P2" s="21" t="s">
        <v>7</v>
      </c>
      <c r="Q2" s="23" t="s">
        <v>8</v>
      </c>
      <c r="R2" s="11"/>
    </row>
    <row r="3" spans="1:18" x14ac:dyDescent="0.25">
      <c r="A3" s="4">
        <v>0</v>
      </c>
      <c r="B3" s="24">
        <v>18987.242437892</v>
      </c>
      <c r="C3" s="7">
        <v>0</v>
      </c>
      <c r="D3" s="5" t="s">
        <v>4</v>
      </c>
      <c r="M3" s="9" t="s">
        <v>9</v>
      </c>
      <c r="N3" s="15">
        <v>19.97</v>
      </c>
      <c r="O3" s="15"/>
      <c r="P3" s="14">
        <v>0.16</v>
      </c>
      <c r="Q3" s="10" t="s">
        <v>10</v>
      </c>
      <c r="R3" s="11"/>
    </row>
    <row r="4" spans="1:18" x14ac:dyDescent="0.25">
      <c r="A4" s="9">
        <v>0.5</v>
      </c>
      <c r="B4" s="25">
        <v>16846.836715707199</v>
      </c>
      <c r="C4" s="25">
        <v>0.5</v>
      </c>
      <c r="D4" s="26">
        <f>C4/A4*100</f>
        <v>100</v>
      </c>
      <c r="M4" s="9" t="s">
        <v>11</v>
      </c>
      <c r="N4" s="15">
        <v>8.3000000000000007</v>
      </c>
      <c r="O4" s="15"/>
      <c r="P4" s="14">
        <v>1.8</v>
      </c>
      <c r="Q4" s="10">
        <v>0.15045</v>
      </c>
      <c r="R4" s="11"/>
    </row>
    <row r="5" spans="1:18" x14ac:dyDescent="0.25">
      <c r="A5" s="4">
        <v>1</v>
      </c>
      <c r="B5" s="24">
        <v>13836.117043111401</v>
      </c>
      <c r="C5" s="24">
        <v>1.03497299590282</v>
      </c>
      <c r="D5" s="27">
        <f>C5/A5*100</f>
        <v>103.497299590282</v>
      </c>
      <c r="M5" s="9" t="s">
        <v>12</v>
      </c>
      <c r="N5" s="15">
        <v>5.63</v>
      </c>
      <c r="O5" s="15"/>
      <c r="P5" s="14">
        <v>0.67</v>
      </c>
      <c r="Q5" s="47">
        <v>0.15076666666666599</v>
      </c>
      <c r="R5" s="11"/>
    </row>
    <row r="6" spans="1:18" x14ac:dyDescent="0.25">
      <c r="A6" s="4">
        <v>5</v>
      </c>
      <c r="B6" s="24">
        <v>12240.9314801982</v>
      </c>
      <c r="C6" s="24">
        <v>4.4324876991459403</v>
      </c>
      <c r="D6" s="27">
        <f>C6/A6*100</f>
        <v>88.64975398291881</v>
      </c>
      <c r="M6" s="16" t="s">
        <v>28</v>
      </c>
      <c r="N6" s="17">
        <v>2.95</v>
      </c>
      <c r="O6" s="17"/>
      <c r="P6" s="18">
        <v>0.14000000000000001</v>
      </c>
      <c r="Q6" s="19">
        <v>0.15060000000000001</v>
      </c>
      <c r="R6" s="11"/>
    </row>
    <row r="7" spans="1:18" x14ac:dyDescent="0.25">
      <c r="A7" s="4">
        <v>10</v>
      </c>
      <c r="B7" s="24">
        <v>14653.133809181099</v>
      </c>
      <c r="C7" s="24">
        <v>6.5692776892088904</v>
      </c>
      <c r="D7" s="27">
        <f>C7/A7*100</f>
        <v>65.692776892088901</v>
      </c>
      <c r="M7" s="11"/>
      <c r="N7" s="11"/>
      <c r="O7" s="11"/>
      <c r="P7" s="11"/>
      <c r="Q7" s="11"/>
      <c r="R7" s="11"/>
    </row>
    <row r="8" spans="1:18" x14ac:dyDescent="0.25">
      <c r="A8" s="4">
        <v>15</v>
      </c>
      <c r="B8" s="24">
        <v>31474.398733481001</v>
      </c>
      <c r="C8" s="24">
        <v>42.168746514649698</v>
      </c>
      <c r="D8" s="27">
        <f>C8/A8*100</f>
        <v>281.12497676433128</v>
      </c>
      <c r="M8" s="30"/>
      <c r="N8" s="32" t="s">
        <v>13</v>
      </c>
      <c r="O8" s="32" t="s">
        <v>14</v>
      </c>
      <c r="P8" s="32" t="s">
        <v>15</v>
      </c>
      <c r="Q8" s="33" t="s">
        <v>16</v>
      </c>
      <c r="R8" s="11"/>
    </row>
    <row r="9" spans="1:18" x14ac:dyDescent="0.25">
      <c r="A9" s="4">
        <v>30</v>
      </c>
      <c r="B9" s="24">
        <v>48701.747695459097</v>
      </c>
      <c r="C9" s="24">
        <v>37.3502732460231</v>
      </c>
      <c r="D9" s="27">
        <f>C9/A9*100</f>
        <v>124.500910820077</v>
      </c>
      <c r="M9" s="34" t="s">
        <v>17</v>
      </c>
      <c r="N9" s="24">
        <v>18354.511692883301</v>
      </c>
      <c r="O9" s="24">
        <f>N9</f>
        <v>18354.511692883301</v>
      </c>
      <c r="P9" s="41">
        <f>((O9-12722)/1098.6)*10</f>
        <v>51.269904359032417</v>
      </c>
      <c r="Q9" s="27">
        <f>(P9/19.97)*100</f>
        <v>256.73462373075824</v>
      </c>
      <c r="R9" s="11"/>
    </row>
    <row r="10" spans="1:18" x14ac:dyDescent="0.25">
      <c r="A10" s="6">
        <v>50</v>
      </c>
      <c r="B10" s="28">
        <v>67528.816928080603</v>
      </c>
      <c r="C10" s="28">
        <v>53.203836701626301</v>
      </c>
      <c r="D10" s="29">
        <f>C10/A10*100</f>
        <v>106.40767340325262</v>
      </c>
      <c r="M10" s="34" t="s">
        <v>26</v>
      </c>
      <c r="N10" s="24">
        <v>14592.6228777618</v>
      </c>
      <c r="O10" s="24">
        <f>N10</f>
        <v>14592.6228777618</v>
      </c>
      <c r="P10" s="41">
        <f>((O10-12722)/1098.6)*10</f>
        <v>17.027333677059893</v>
      </c>
      <c r="Q10" s="27">
        <f>(P10/19.97)*100</f>
        <v>85.264565233149199</v>
      </c>
      <c r="R10" s="11"/>
    </row>
    <row r="11" spans="1:18" x14ac:dyDescent="0.25">
      <c r="M11" s="35"/>
      <c r="N11" s="40" t="s">
        <v>18</v>
      </c>
      <c r="O11" s="40"/>
      <c r="P11" s="42">
        <f>AVERAGE(P9:P10)</f>
        <v>34.148619018046155</v>
      </c>
      <c r="Q11" s="31">
        <f>P11/N3*100</f>
        <v>170.99959448195372</v>
      </c>
      <c r="R11" s="11"/>
    </row>
    <row r="12" spans="1:18" x14ac:dyDescent="0.25">
      <c r="M12" s="34" t="s">
        <v>19</v>
      </c>
      <c r="N12" s="24">
        <v>44770.614546989098</v>
      </c>
      <c r="O12" s="24">
        <f>N12-H20</f>
        <v>25740.035187453934</v>
      </c>
      <c r="P12" s="41">
        <f>((((O12-12722)/1098.6)*25)/1000)/0.15045</f>
        <v>1.9690360297610017</v>
      </c>
      <c r="Q12" s="27">
        <f>(P12/8.3)*100</f>
        <v>23.723325659771103</v>
      </c>
      <c r="R12" s="11"/>
    </row>
    <row r="13" spans="1:18" x14ac:dyDescent="0.25">
      <c r="M13" s="34" t="s">
        <v>20</v>
      </c>
      <c r="N13" s="24">
        <v>4963.5153896183801</v>
      </c>
      <c r="O13" s="24">
        <f>N13-H20</f>
        <v>-14067.063969916784</v>
      </c>
      <c r="P13" s="41">
        <f>((((O13-12722)/1098.6)*25)/1000)/0.15045</f>
        <v>-4.0519657076341797</v>
      </c>
      <c r="Q13" s="27">
        <f t="shared" ref="Q13" si="0">(P13/8.3)*100</f>
        <v>-48.818863947399755</v>
      </c>
      <c r="R13" s="11"/>
    </row>
    <row r="14" spans="1:18" x14ac:dyDescent="0.25">
      <c r="M14" s="36"/>
      <c r="N14" s="40" t="s">
        <v>18</v>
      </c>
      <c r="O14" s="40"/>
      <c r="P14" s="42">
        <f>AVERAGE(P12:P13)</f>
        <v>-1.041464838936589</v>
      </c>
      <c r="Q14" s="31">
        <f>(P14/N4)*100</f>
        <v>-12.547769143814325</v>
      </c>
    </row>
    <row r="15" spans="1:18" x14ac:dyDescent="0.25">
      <c r="M15" s="34" t="s">
        <v>21</v>
      </c>
      <c r="N15" s="24">
        <v>14523.2275818979</v>
      </c>
      <c r="O15" s="24">
        <f>N15-H20</f>
        <v>-4507.3517776372646</v>
      </c>
      <c r="P15" s="41">
        <f>((((O15-12722)/1098.6)*25)/1000)/0.15077</f>
        <v>-2.6004853852954173</v>
      </c>
      <c r="Q15" s="27">
        <f>(P15/5.63)*100</f>
        <v>-46.189793699740981</v>
      </c>
      <c r="R15" s="11"/>
    </row>
    <row r="16" spans="1:18" x14ac:dyDescent="0.25">
      <c r="G16" s="44" t="s">
        <v>24</v>
      </c>
      <c r="H16" s="45"/>
      <c r="M16" s="34" t="s">
        <v>22</v>
      </c>
      <c r="N16" s="24">
        <v>3104.4833625851202</v>
      </c>
      <c r="O16" s="24">
        <f>N16-H20</f>
        <v>-15926.095996950044</v>
      </c>
      <c r="P16" s="41">
        <f t="shared" ref="P16:P17" si="1">((((O16-12722)/1098.6)*25)/1000)/0.15077</f>
        <v>-4.3239557656083267</v>
      </c>
      <c r="Q16" s="27">
        <f t="shared" ref="Q16:Q17" si="2">(P16/5.63)*100</f>
        <v>-76.802056227501367</v>
      </c>
      <c r="R16" s="11"/>
    </row>
    <row r="17" spans="1:18" x14ac:dyDescent="0.25">
      <c r="G17" s="12">
        <v>22206.2264684359</v>
      </c>
      <c r="H17" s="13"/>
      <c r="M17" s="34" t="s">
        <v>23</v>
      </c>
      <c r="N17" s="24">
        <v>1806.42011071604</v>
      </c>
      <c r="O17" s="24">
        <f>N17-H20</f>
        <v>-17224.159248819124</v>
      </c>
      <c r="P17" s="41">
        <f t="shared" si="1"/>
        <v>-4.5198769215078727</v>
      </c>
      <c r="Q17" s="27">
        <f t="shared" si="2"/>
        <v>-80.282005710619416</v>
      </c>
      <c r="R17" s="11"/>
    </row>
    <row r="18" spans="1:18" x14ac:dyDescent="0.25">
      <c r="G18" s="12">
        <v>21392.050061346599</v>
      </c>
      <c r="H18" s="13"/>
      <c r="M18" s="35"/>
      <c r="N18" s="40" t="s">
        <v>18</v>
      </c>
      <c r="O18" s="40"/>
      <c r="P18" s="42">
        <f>AVERAGE(P15:P17)</f>
        <v>-3.8147726908038724</v>
      </c>
      <c r="Q18" s="31">
        <f>(P18/N5)*100</f>
        <v>-67.757951879287262</v>
      </c>
      <c r="R18" s="11"/>
    </row>
    <row r="19" spans="1:18" x14ac:dyDescent="0.25">
      <c r="G19" s="12">
        <v>13493.461548822999</v>
      </c>
      <c r="H19" s="13"/>
      <c r="M19" s="34" t="s">
        <v>29</v>
      </c>
      <c r="N19" s="25">
        <v>26425.718530531001</v>
      </c>
      <c r="O19" s="25">
        <f>N19-H20</f>
        <v>7395.139170995837</v>
      </c>
      <c r="P19" s="54">
        <f>((((O19-12722)/1098.6)*25)/1000)/0.1506</f>
        <v>-0.80490901691555317</v>
      </c>
      <c r="Q19" s="26">
        <f>P19/N6*100</f>
        <v>-27.285051420866207</v>
      </c>
      <c r="R19" s="11"/>
    </row>
    <row r="20" spans="1:18" x14ac:dyDescent="0.25">
      <c r="G20" s="46" t="s">
        <v>25</v>
      </c>
      <c r="H20" s="8">
        <f>AVERAGE(G17:H19)</f>
        <v>19030.579359535164</v>
      </c>
      <c r="M20" s="34" t="s">
        <v>30</v>
      </c>
      <c r="N20" s="25">
        <v>36133.803347128</v>
      </c>
      <c r="O20" s="25">
        <f>N20-H20</f>
        <v>17103.223987592835</v>
      </c>
      <c r="P20" s="54">
        <f>((((O20-12722)/1098.6)*25)/1000)/0.1506</f>
        <v>0.66201967837020681</v>
      </c>
      <c r="Q20" s="26">
        <f>P20/N6*100</f>
        <v>22.441345029498535</v>
      </c>
      <c r="R20" s="11"/>
    </row>
    <row r="21" spans="1:18" x14ac:dyDescent="0.25">
      <c r="M21" s="34" t="s">
        <v>31</v>
      </c>
      <c r="N21" s="25">
        <v>3667.5871382406299</v>
      </c>
      <c r="O21" s="25">
        <f>N21-H20</f>
        <v>-15362.992221294535</v>
      </c>
      <c r="P21" s="54">
        <f>((((O21-12722)/1098.6)*25)/1000)/0.1506</f>
        <v>-4.2437495937263341</v>
      </c>
      <c r="Q21" s="26">
        <f>P21/N6*100</f>
        <v>-143.85591843140116</v>
      </c>
      <c r="R21" s="11"/>
    </row>
    <row r="22" spans="1:18" x14ac:dyDescent="0.25">
      <c r="M22" s="37"/>
      <c r="N22" s="39" t="s">
        <v>18</v>
      </c>
      <c r="O22" s="39"/>
      <c r="P22" s="55">
        <f>AVERAGE(P19:P21)</f>
        <v>-1.4622129774238937</v>
      </c>
      <c r="Q22" s="56">
        <f>P22/N6*100</f>
        <v>-49.566541607589613</v>
      </c>
      <c r="R22" s="11"/>
    </row>
    <row r="23" spans="1:18" x14ac:dyDescent="0.25">
      <c r="M23" s="38" t="s">
        <v>33</v>
      </c>
      <c r="N23" s="28">
        <v>38275.735101081103</v>
      </c>
      <c r="O23" s="28">
        <f>N23</f>
        <v>38275.735101081103</v>
      </c>
      <c r="P23" s="43">
        <f>(O23-12722)/1098.6</f>
        <v>23.260272256582109</v>
      </c>
      <c r="Q23" s="29">
        <f>(P23/10)*100</f>
        <v>232.6027225658211</v>
      </c>
      <c r="R23" s="11"/>
    </row>
    <row r="25" spans="1:18" x14ac:dyDescent="0.25">
      <c r="A25" s="48" t="s">
        <v>34</v>
      </c>
      <c r="B25" s="49"/>
      <c r="C25" s="49"/>
      <c r="D25" s="50"/>
      <c r="L25" s="11"/>
      <c r="M25" s="51" t="s">
        <v>5</v>
      </c>
      <c r="N25" s="52"/>
      <c r="O25" s="52"/>
      <c r="P25" s="52"/>
      <c r="Q25" s="53"/>
    </row>
    <row r="26" spans="1:18" x14ac:dyDescent="0.25">
      <c r="A26" s="1" t="s">
        <v>0</v>
      </c>
      <c r="B26" s="2" t="s">
        <v>1</v>
      </c>
      <c r="C26" s="2" t="s">
        <v>2</v>
      </c>
      <c r="D26" s="3" t="s">
        <v>3</v>
      </c>
      <c r="M26" s="20" t="s">
        <v>6</v>
      </c>
      <c r="N26" s="22" t="s">
        <v>32</v>
      </c>
      <c r="O26" s="22"/>
      <c r="P26" s="21" t="s">
        <v>7</v>
      </c>
      <c r="Q26" s="23" t="s">
        <v>8</v>
      </c>
    </row>
    <row r="27" spans="1:18" x14ac:dyDescent="0.25">
      <c r="A27" s="4">
        <v>0</v>
      </c>
      <c r="B27" s="24">
        <v>2176.49208032666</v>
      </c>
      <c r="C27" s="7"/>
      <c r="D27" s="5" t="s">
        <v>4</v>
      </c>
      <c r="M27" s="9" t="s">
        <v>9</v>
      </c>
      <c r="N27" s="15">
        <v>19.97</v>
      </c>
      <c r="O27" s="15"/>
      <c r="P27" s="14">
        <v>0.16</v>
      </c>
      <c r="Q27" s="10" t="s">
        <v>10</v>
      </c>
    </row>
    <row r="28" spans="1:18" x14ac:dyDescent="0.25">
      <c r="A28" s="9">
        <v>0.5</v>
      </c>
      <c r="B28" s="25">
        <v>2644.9984595139799</v>
      </c>
      <c r="C28" s="25">
        <v>0.5</v>
      </c>
      <c r="D28" s="26">
        <f>C28/A28*100</f>
        <v>100</v>
      </c>
      <c r="M28" s="9" t="s">
        <v>11</v>
      </c>
      <c r="N28" s="15">
        <v>8.3000000000000007</v>
      </c>
      <c r="O28" s="15"/>
      <c r="P28" s="14">
        <v>1.8</v>
      </c>
      <c r="Q28" s="10">
        <v>0.15045</v>
      </c>
    </row>
    <row r="29" spans="1:18" x14ac:dyDescent="0.25">
      <c r="A29" s="4">
        <v>1</v>
      </c>
      <c r="B29" s="24">
        <v>2133.7790242883598</v>
      </c>
      <c r="C29" s="24">
        <v>-0.27874743040439198</v>
      </c>
      <c r="D29" s="27">
        <f>C29/A29*100</f>
        <v>-27.874743040439199</v>
      </c>
      <c r="M29" s="9" t="s">
        <v>12</v>
      </c>
      <c r="N29" s="15">
        <v>5.63</v>
      </c>
      <c r="O29" s="15"/>
      <c r="P29" s="14">
        <v>0.67</v>
      </c>
      <c r="Q29" s="47">
        <v>0.15076666666666599</v>
      </c>
    </row>
    <row r="30" spans="1:18" x14ac:dyDescent="0.25">
      <c r="A30" s="4">
        <v>5</v>
      </c>
      <c r="B30" s="24">
        <v>2689.9350926972502</v>
      </c>
      <c r="C30" s="24">
        <v>4.8854929560842004</v>
      </c>
      <c r="D30" s="27">
        <f>C30/A30*100</f>
        <v>97.709859121684005</v>
      </c>
      <c r="M30" s="16" t="s">
        <v>28</v>
      </c>
      <c r="N30" s="17">
        <v>2.95</v>
      </c>
      <c r="O30" s="17"/>
      <c r="P30" s="18">
        <v>0.14000000000000001</v>
      </c>
      <c r="Q30" s="19">
        <v>0.15060000000000001</v>
      </c>
    </row>
    <row r="31" spans="1:18" x14ac:dyDescent="0.25">
      <c r="A31" s="4">
        <v>10</v>
      </c>
      <c r="B31" s="24">
        <v>3428.5782684850301</v>
      </c>
      <c r="C31" s="24">
        <v>10.345539450266999</v>
      </c>
      <c r="D31" s="27">
        <f>C31/A31*100</f>
        <v>103.45539450266999</v>
      </c>
      <c r="M31" s="11"/>
      <c r="N31" s="11"/>
      <c r="O31" s="11"/>
      <c r="P31" s="11"/>
      <c r="Q31" s="11"/>
    </row>
    <row r="32" spans="1:18" x14ac:dyDescent="0.25">
      <c r="A32" s="4">
        <v>15</v>
      </c>
      <c r="B32" s="24">
        <v>5978.3669527542397</v>
      </c>
      <c r="C32" s="24">
        <v>18.468403879340499</v>
      </c>
      <c r="D32" s="27">
        <f>C32/A32*100</f>
        <v>123.12269252893667</v>
      </c>
      <c r="M32" s="30"/>
      <c r="N32" s="32" t="s">
        <v>13</v>
      </c>
      <c r="O32" s="32" t="s">
        <v>14</v>
      </c>
      <c r="P32" s="32" t="s">
        <v>15</v>
      </c>
      <c r="Q32" s="33" t="s">
        <v>16</v>
      </c>
    </row>
    <row r="33" spans="1:17" x14ac:dyDescent="0.25">
      <c r="A33" s="4">
        <v>30</v>
      </c>
      <c r="B33" s="24">
        <v>16013.010735583301</v>
      </c>
      <c r="C33" s="24">
        <v>35.520777093106197</v>
      </c>
      <c r="D33" s="27">
        <f>C33/A33*100</f>
        <v>118.40259031035399</v>
      </c>
      <c r="M33" s="34" t="s">
        <v>17</v>
      </c>
      <c r="N33" s="24">
        <v>4012.56121902929</v>
      </c>
      <c r="O33" s="24">
        <f>N33</f>
        <v>4012.56121902929</v>
      </c>
      <c r="P33" s="41">
        <f>((O33-703.7)/509.38)*10</f>
        <v>64.95860102535022</v>
      </c>
      <c r="Q33" s="27">
        <f>(P33/19.97)*100</f>
        <v>325.28092651652594</v>
      </c>
    </row>
    <row r="34" spans="1:17" x14ac:dyDescent="0.25">
      <c r="A34" s="6">
        <v>50</v>
      </c>
      <c r="B34" s="28">
        <v>27360.366151394799</v>
      </c>
      <c r="C34" s="28">
        <v>54.088611984660297</v>
      </c>
      <c r="D34" s="29">
        <f>C34/A34*100</f>
        <v>108.17722396932059</v>
      </c>
      <c r="M34" s="34" t="s">
        <v>26</v>
      </c>
      <c r="N34" s="24">
        <v>3008.7524633553599</v>
      </c>
      <c r="O34" s="24">
        <f>N34</f>
        <v>3008.7524633553599</v>
      </c>
      <c r="P34" s="41">
        <f>((O34-703.7)/509.38)*10</f>
        <v>45.252119505189832</v>
      </c>
      <c r="Q34" s="27">
        <f>(P34/19.97)*100</f>
        <v>226.60049827335919</v>
      </c>
    </row>
    <row r="35" spans="1:17" x14ac:dyDescent="0.25">
      <c r="M35" s="35"/>
      <c r="N35" s="40" t="s">
        <v>18</v>
      </c>
      <c r="O35" s="40"/>
      <c r="P35" s="42">
        <f>AVERAGE(P33:P34)</f>
        <v>55.105360265270022</v>
      </c>
      <c r="Q35" s="31">
        <f>P35/N27*100</f>
        <v>275.94071239494252</v>
      </c>
    </row>
    <row r="36" spans="1:17" x14ac:dyDescent="0.25">
      <c r="M36" s="34" t="s">
        <v>19</v>
      </c>
      <c r="N36" s="24">
        <v>292.08947307570401</v>
      </c>
      <c r="O36" s="24">
        <f>N36-H44</f>
        <v>-1503.6905066331026</v>
      </c>
      <c r="P36" s="41">
        <f>((((O36-703.7)/509.38)*25)/1000)/0.15045</f>
        <v>-0.72008721131783837</v>
      </c>
      <c r="Q36" s="27">
        <f>(P36/8.3)*100</f>
        <v>-8.6757495339498583</v>
      </c>
    </row>
    <row r="37" spans="1:17" x14ac:dyDescent="0.25">
      <c r="M37" s="34" t="s">
        <v>20</v>
      </c>
      <c r="N37" s="24">
        <v>8218.5332687596601</v>
      </c>
      <c r="O37" s="24">
        <f>N37-H44</f>
        <v>6422.7532890508537</v>
      </c>
      <c r="P37" s="41">
        <f>((((O37-703.7)/509.38)*25)/1000)/0.15045</f>
        <v>1.8656495630998209</v>
      </c>
      <c r="Q37" s="27">
        <f t="shared" ref="Q37" si="3">(P37/8.3)*100</f>
        <v>22.477705579515913</v>
      </c>
    </row>
    <row r="38" spans="1:17" x14ac:dyDescent="0.25">
      <c r="M38" s="36"/>
      <c r="N38" s="40" t="s">
        <v>18</v>
      </c>
      <c r="O38" s="40"/>
      <c r="P38" s="42">
        <f>AVERAGE(P36:P37)</f>
        <v>0.57278117589099131</v>
      </c>
      <c r="Q38" s="31">
        <f>(P38/N28)*100</f>
        <v>6.9009780227830273</v>
      </c>
    </row>
    <row r="39" spans="1:17" x14ac:dyDescent="0.25">
      <c r="M39" s="34" t="s">
        <v>21</v>
      </c>
      <c r="N39" s="24">
        <v>7626.6062405721104</v>
      </c>
      <c r="O39" s="24">
        <f>N39-H44</f>
        <v>5830.826260863304</v>
      </c>
      <c r="P39" s="41">
        <f>((((O39-703.7)/509.38)*25)/1000)/0.15077</f>
        <v>1.6690033073535646</v>
      </c>
      <c r="Q39" s="27">
        <f>(P39/5.63)*100</f>
        <v>29.644818958322638</v>
      </c>
    </row>
    <row r="40" spans="1:17" x14ac:dyDescent="0.25">
      <c r="G40" s="44" t="s">
        <v>24</v>
      </c>
      <c r="H40" s="45"/>
      <c r="M40" s="34" t="s">
        <v>22</v>
      </c>
      <c r="N40" s="24">
        <v>2497.1558874451798</v>
      </c>
      <c r="O40" s="24">
        <f>N40-H44</f>
        <v>701.37590773637316</v>
      </c>
      <c r="P40" s="41">
        <f>((((O40-703.7)/509.38)*25)/1000)/0.15077</f>
        <v>-7.5654810847879627E-4</v>
      </c>
      <c r="Q40" s="27">
        <f t="shared" ref="Q40:Q41" si="4">(P40/5.63)*100</f>
        <v>-1.3437799440120716E-2</v>
      </c>
    </row>
    <row r="41" spans="1:17" x14ac:dyDescent="0.25">
      <c r="G41" s="57">
        <v>922.39181777143995</v>
      </c>
      <c r="H41" s="58"/>
      <c r="M41" s="34" t="s">
        <v>23</v>
      </c>
      <c r="N41" s="24">
        <v>4797.4621018204698</v>
      </c>
      <c r="O41" s="24">
        <f>N41-H44</f>
        <v>3001.6821221116634</v>
      </c>
      <c r="P41" s="41">
        <f>((((O41-703.7)/509.38)*25)/1000)/0.15077</f>
        <v>0.74804862741919986</v>
      </c>
      <c r="Q41" s="27">
        <f t="shared" si="4"/>
        <v>13.286831748120779</v>
      </c>
    </row>
    <row r="42" spans="1:17" x14ac:dyDescent="0.25">
      <c r="G42" s="57">
        <v>1867.8698022733199</v>
      </c>
      <c r="H42" s="58"/>
      <c r="M42" s="35"/>
      <c r="N42" s="40" t="s">
        <v>18</v>
      </c>
      <c r="O42" s="40"/>
      <c r="P42" s="42">
        <f>AVERAGE(P39:P41)</f>
        <v>0.80543179555476196</v>
      </c>
      <c r="Q42" s="31">
        <f>(P42/N29)*100</f>
        <v>14.3060709690011</v>
      </c>
    </row>
    <row r="43" spans="1:17" x14ac:dyDescent="0.25">
      <c r="G43" s="57">
        <v>2597.0783190816601</v>
      </c>
      <c r="H43" s="58"/>
      <c r="M43" s="34" t="s">
        <v>29</v>
      </c>
      <c r="N43" s="25">
        <v>1630.2924013960701</v>
      </c>
      <c r="O43" s="25">
        <f>N43-H44</f>
        <v>-165.48757831273656</v>
      </c>
      <c r="P43" s="54">
        <f>((((O43-703.7)/509.38)*25)/1000)/0.1506</f>
        <v>-0.28326091836950773</v>
      </c>
      <c r="Q43" s="26">
        <f>P43/N30*100</f>
        <v>-9.6020650294748382</v>
      </c>
    </row>
    <row r="44" spans="1:17" x14ac:dyDescent="0.25">
      <c r="G44" s="46" t="s">
        <v>25</v>
      </c>
      <c r="H44" s="8">
        <f>AVERAGE(G41:H43)</f>
        <v>1795.7799797088066</v>
      </c>
      <c r="M44" s="34" t="s">
        <v>30</v>
      </c>
      <c r="N44" s="25">
        <v>3364.4925689669399</v>
      </c>
      <c r="O44" s="25">
        <f>N44-H44</f>
        <v>1568.7125892581332</v>
      </c>
      <c r="P44" s="54">
        <f t="shared" ref="P44:P45" si="5">((((O44-703.7)/509.38)*25)/1000)/0.1506</f>
        <v>0.28190032456525055</v>
      </c>
      <c r="Q44" s="26">
        <f>P44/N30*100</f>
        <v>9.5559432056017144</v>
      </c>
    </row>
    <row r="45" spans="1:17" x14ac:dyDescent="0.25">
      <c r="M45" s="34" t="s">
        <v>31</v>
      </c>
      <c r="N45" s="25">
        <v>4110.2508720297501</v>
      </c>
      <c r="O45" s="25">
        <f>N45-H44</f>
        <v>2314.4708923209437</v>
      </c>
      <c r="P45" s="54">
        <f t="shared" si="5"/>
        <v>0.52493668067301236</v>
      </c>
      <c r="Q45" s="26">
        <f>P45/N30*100</f>
        <v>17.794463751627536</v>
      </c>
    </row>
    <row r="46" spans="1:17" x14ac:dyDescent="0.25">
      <c r="M46" s="37"/>
      <c r="N46" s="39" t="s">
        <v>18</v>
      </c>
      <c r="O46" s="39"/>
      <c r="P46" s="55">
        <f>AVERAGE(P43:P45)</f>
        <v>0.17452536228958504</v>
      </c>
      <c r="Q46" s="56">
        <f>P46/N30*100</f>
        <v>5.9161139759181367</v>
      </c>
    </row>
    <row r="47" spans="1:17" x14ac:dyDescent="0.25">
      <c r="M47" s="38" t="s">
        <v>33</v>
      </c>
      <c r="N47" s="28">
        <v>6312.3802680990002</v>
      </c>
      <c r="O47" s="28">
        <f>N47</f>
        <v>6312.3802680990002</v>
      </c>
      <c r="P47" s="43">
        <f>(O47-703.7)/509.38</f>
        <v>11.010797966349289</v>
      </c>
      <c r="Q47" s="29">
        <f>(P47/10)*100</f>
        <v>110.10797966349288</v>
      </c>
    </row>
    <row r="49" spans="1:17" x14ac:dyDescent="0.25">
      <c r="A49" s="48" t="s">
        <v>35</v>
      </c>
      <c r="B49" s="49"/>
      <c r="C49" s="49"/>
      <c r="D49" s="50"/>
      <c r="L49" s="11"/>
      <c r="M49" s="51" t="s">
        <v>5</v>
      </c>
      <c r="N49" s="52"/>
      <c r="O49" s="52"/>
      <c r="P49" s="52"/>
      <c r="Q49" s="53"/>
    </row>
    <row r="50" spans="1:17" x14ac:dyDescent="0.25">
      <c r="A50" s="1" t="s">
        <v>0</v>
      </c>
      <c r="B50" s="2" t="s">
        <v>1</v>
      </c>
      <c r="C50" s="2" t="s">
        <v>2</v>
      </c>
      <c r="D50" s="3" t="s">
        <v>3</v>
      </c>
      <c r="M50" s="20" t="s">
        <v>6</v>
      </c>
      <c r="N50" s="22" t="s">
        <v>32</v>
      </c>
      <c r="O50" s="22"/>
      <c r="P50" s="21" t="s">
        <v>7</v>
      </c>
      <c r="Q50" s="23" t="s">
        <v>8</v>
      </c>
    </row>
    <row r="51" spans="1:17" x14ac:dyDescent="0.25">
      <c r="A51" s="4">
        <v>0</v>
      </c>
      <c r="B51" s="24">
        <v>1695.6822125159099</v>
      </c>
      <c r="C51" s="7"/>
      <c r="D51" s="5" t="s">
        <v>4</v>
      </c>
      <c r="M51" s="9" t="s">
        <v>9</v>
      </c>
      <c r="N51" s="15">
        <v>19.97</v>
      </c>
      <c r="O51" s="15"/>
      <c r="P51" s="14">
        <v>0.16</v>
      </c>
      <c r="Q51" s="10" t="s">
        <v>10</v>
      </c>
    </row>
    <row r="52" spans="1:17" x14ac:dyDescent="0.25">
      <c r="A52" s="9">
        <v>0.5</v>
      </c>
      <c r="B52" s="25">
        <v>2007.5827017077299</v>
      </c>
      <c r="C52" s="25">
        <v>0.5</v>
      </c>
      <c r="D52" s="26">
        <f>C52/A52*100</f>
        <v>100</v>
      </c>
      <c r="M52" s="9" t="s">
        <v>11</v>
      </c>
      <c r="N52" s="15">
        <v>8.3000000000000007</v>
      </c>
      <c r="O52" s="15"/>
      <c r="P52" s="14">
        <v>1.8</v>
      </c>
      <c r="Q52" s="10">
        <v>0.15045</v>
      </c>
    </row>
    <row r="53" spans="1:17" x14ac:dyDescent="0.25">
      <c r="A53" s="4">
        <v>1</v>
      </c>
      <c r="B53" s="24">
        <v>1701.2301471698599</v>
      </c>
      <c r="C53" s="24">
        <v>4.2941154814513799E-2</v>
      </c>
      <c r="D53" s="27">
        <f>C53/A53*100</f>
        <v>4.2941154814513798</v>
      </c>
      <c r="M53" s="9" t="s">
        <v>12</v>
      </c>
      <c r="N53" s="15">
        <v>5.63</v>
      </c>
      <c r="O53" s="15"/>
      <c r="P53" s="14">
        <v>0.67</v>
      </c>
      <c r="Q53" s="47">
        <v>0.15076666666666599</v>
      </c>
    </row>
    <row r="54" spans="1:17" x14ac:dyDescent="0.25">
      <c r="A54" s="4">
        <v>5</v>
      </c>
      <c r="B54" s="24">
        <v>2273.12312146559</v>
      </c>
      <c r="C54" s="24">
        <v>4.97189304178867</v>
      </c>
      <c r="D54" s="27">
        <f>C54/A54*100</f>
        <v>99.437860835773392</v>
      </c>
      <c r="M54" s="16" t="s">
        <v>28</v>
      </c>
      <c r="N54" s="17">
        <v>2.95</v>
      </c>
      <c r="O54" s="17"/>
      <c r="P54" s="18">
        <v>0.14000000000000001</v>
      </c>
      <c r="Q54" s="19">
        <v>0.15060000000000001</v>
      </c>
    </row>
    <row r="55" spans="1:17" x14ac:dyDescent="0.25">
      <c r="A55" s="4">
        <v>10</v>
      </c>
      <c r="B55" s="24">
        <v>2848.2740121685201</v>
      </c>
      <c r="C55" s="24">
        <v>9.9841167393964891</v>
      </c>
      <c r="D55" s="27">
        <f>C55/A55*100</f>
        <v>99.841167393964895</v>
      </c>
      <c r="M55" s="11"/>
      <c r="N55" s="11"/>
      <c r="O55" s="11"/>
      <c r="P55" s="11"/>
      <c r="Q55" s="11"/>
    </row>
    <row r="56" spans="1:17" x14ac:dyDescent="0.25">
      <c r="A56" s="4">
        <v>15</v>
      </c>
      <c r="B56" s="24">
        <v>5367.7437390307696</v>
      </c>
      <c r="C56" s="24">
        <v>18.516998708060601</v>
      </c>
      <c r="D56" s="27">
        <f>C56/A56*100</f>
        <v>123.44665805373734</v>
      </c>
      <c r="M56" s="30"/>
      <c r="N56" s="32" t="s">
        <v>13</v>
      </c>
      <c r="O56" s="32" t="s">
        <v>14</v>
      </c>
      <c r="P56" s="32" t="s">
        <v>15</v>
      </c>
      <c r="Q56" s="33" t="s">
        <v>16</v>
      </c>
    </row>
    <row r="57" spans="1:17" x14ac:dyDescent="0.25">
      <c r="A57" s="4">
        <v>30</v>
      </c>
      <c r="B57" s="24">
        <v>14204.4776091969</v>
      </c>
      <c r="C57" s="24">
        <v>35.178574020278496</v>
      </c>
      <c r="D57" s="27">
        <f>C57/A57*100</f>
        <v>117.26191340092834</v>
      </c>
      <c r="M57" s="34" t="s">
        <v>17</v>
      </c>
      <c r="N57" s="24">
        <v>3415.3502111145399</v>
      </c>
      <c r="O57" s="24">
        <f>N57</f>
        <v>3415.3502111145399</v>
      </c>
      <c r="P57" s="41">
        <f>((O57-389.16)/462.47)*10</f>
        <v>65.43538415712456</v>
      </c>
      <c r="Q57" s="27">
        <f>(P57/19.97)*100</f>
        <v>327.66842342075392</v>
      </c>
    </row>
    <row r="58" spans="1:17" x14ac:dyDescent="0.25">
      <c r="A58" s="6">
        <v>50</v>
      </c>
      <c r="B58" s="28">
        <v>24580.5852047843</v>
      </c>
      <c r="C58" s="28">
        <v>54.020203302741599</v>
      </c>
      <c r="D58" s="29">
        <f>C58/A58*100</f>
        <v>108.0404066054832</v>
      </c>
      <c r="M58" s="34" t="s">
        <v>26</v>
      </c>
      <c r="N58" s="24">
        <v>2440.2146172481498</v>
      </c>
      <c r="O58" s="24">
        <f>N58</f>
        <v>2440.2146172481498</v>
      </c>
      <c r="P58" s="41">
        <f>((O58-389.16)/462.47)*10</f>
        <v>44.350003616410795</v>
      </c>
      <c r="Q58" s="27">
        <f>(P58/19.97)*100</f>
        <v>222.08314279624835</v>
      </c>
    </row>
    <row r="59" spans="1:17" x14ac:dyDescent="0.25">
      <c r="M59" s="35"/>
      <c r="N59" s="40" t="s">
        <v>18</v>
      </c>
      <c r="O59" s="40"/>
      <c r="P59" s="42">
        <f>AVERAGE(P57:P58)</f>
        <v>54.892693886767674</v>
      </c>
      <c r="Q59" s="31">
        <f>P59/N51*100</f>
        <v>274.87578310850114</v>
      </c>
    </row>
    <row r="60" spans="1:17" x14ac:dyDescent="0.25">
      <c r="M60" s="34" t="s">
        <v>19</v>
      </c>
      <c r="N60" s="24">
        <v>226.82805450861699</v>
      </c>
      <c r="O60" s="24">
        <f>N60-H68</f>
        <v>-1172.5089186830451</v>
      </c>
      <c r="P60" s="41">
        <f>((((O60-389.16)/462.47)*25)/1000)/0.15045</f>
        <v>-0.56111673006116436</v>
      </c>
      <c r="Q60" s="27">
        <f>(P60/8.3)*100</f>
        <v>-6.760442530857401</v>
      </c>
    </row>
    <row r="61" spans="1:17" x14ac:dyDescent="0.25">
      <c r="M61" s="34" t="s">
        <v>20</v>
      </c>
      <c r="N61" s="24">
        <v>7450.8467812999197</v>
      </c>
      <c r="O61" s="24">
        <f>N61-H68</f>
        <v>6051.5098081082579</v>
      </c>
      <c r="P61" s="41">
        <f>((((O61-389.16)/462.47)*25)/1000)/0.15045</f>
        <v>2.0345152360895624</v>
      </c>
      <c r="Q61" s="27">
        <f t="shared" ref="Q61" si="6">(P61/8.3)*100</f>
        <v>24.512231760115206</v>
      </c>
    </row>
    <row r="62" spans="1:17" x14ac:dyDescent="0.25">
      <c r="M62" s="36"/>
      <c r="N62" s="40" t="s">
        <v>18</v>
      </c>
      <c r="O62" s="40"/>
      <c r="P62" s="42">
        <f>AVERAGE(P60:P61)</f>
        <v>0.73669925301419903</v>
      </c>
      <c r="Q62" s="31">
        <f>(P62/N52)*100</f>
        <v>8.8758946146289031</v>
      </c>
    </row>
    <row r="63" spans="1:17" x14ac:dyDescent="0.25">
      <c r="M63" s="34" t="s">
        <v>21</v>
      </c>
      <c r="N63" s="24">
        <v>6507.4648117690604</v>
      </c>
      <c r="O63" s="24">
        <f>N63-H68</f>
        <v>5108.1278385773985</v>
      </c>
      <c r="P63" s="41">
        <f>((((O63-389.16)/462.47)*25)/1000)/0.15077</f>
        <v>1.6919538992252965</v>
      </c>
      <c r="Q63" s="27">
        <f>(P63/5.63)*100</f>
        <v>30.052467126559439</v>
      </c>
    </row>
    <row r="64" spans="1:17" x14ac:dyDescent="0.25">
      <c r="G64" s="44" t="s">
        <v>24</v>
      </c>
      <c r="H64" s="45"/>
      <c r="M64" s="34" t="s">
        <v>22</v>
      </c>
      <c r="N64" s="24">
        <v>1583.2759655417899</v>
      </c>
      <c r="O64" s="24">
        <f>N64-H68</f>
        <v>183.93899235012782</v>
      </c>
      <c r="P64" s="41">
        <f t="shared" ref="P64:P65" si="7">((((O64-389.16)/462.47)*25)/1000)/0.15077</f>
        <v>-7.3580599820494128E-2</v>
      </c>
      <c r="Q64" s="27">
        <f t="shared" ref="Q64:Q65" si="8">(P64/5.63)*100</f>
        <v>-1.3069378298489187</v>
      </c>
    </row>
    <row r="65" spans="1:17" x14ac:dyDescent="0.25">
      <c r="G65" s="57">
        <v>740.45085342371704</v>
      </c>
      <c r="H65" s="58"/>
      <c r="M65" s="34" t="s">
        <v>23</v>
      </c>
      <c r="N65" s="24">
        <v>7244.91516157145</v>
      </c>
      <c r="O65" s="24">
        <f>N65-H68</f>
        <v>5845.5781883797881</v>
      </c>
      <c r="P65" s="41">
        <f t="shared" si="7"/>
        <v>1.9563617183744433</v>
      </c>
      <c r="Q65" s="27">
        <f t="shared" si="8"/>
        <v>34.74887599244127</v>
      </c>
    </row>
    <row r="66" spans="1:17" x14ac:dyDescent="0.25">
      <c r="G66" s="57">
        <v>1374.48906917217</v>
      </c>
      <c r="H66" s="58"/>
      <c r="M66" s="35"/>
      <c r="N66" s="40" t="s">
        <v>18</v>
      </c>
      <c r="O66" s="40"/>
      <c r="P66" s="42">
        <f>AVERAGE(P63:P65)</f>
        <v>1.1915783392597485</v>
      </c>
      <c r="Q66" s="31">
        <f>(P66/N53)*100</f>
        <v>21.164801763050598</v>
      </c>
    </row>
    <row r="67" spans="1:17" x14ac:dyDescent="0.25">
      <c r="G67" s="57">
        <v>2083.0709969791001</v>
      </c>
      <c r="H67" s="58"/>
      <c r="M67" s="34" t="s">
        <v>29</v>
      </c>
      <c r="N67" s="25">
        <v>960.96104008284999</v>
      </c>
      <c r="O67" s="25">
        <f>N67-H68</f>
        <v>-438.37593310881209</v>
      </c>
      <c r="P67" s="54">
        <f>((((O67-389.16)/462.47)*25)/1000)/0.1506</f>
        <v>-0.29704232245695644</v>
      </c>
      <c r="Q67" s="26">
        <f>P67/N54*100</f>
        <v>-10.069231269727338</v>
      </c>
    </row>
    <row r="68" spans="1:17" x14ac:dyDescent="0.25">
      <c r="G68" s="46" t="s">
        <v>25</v>
      </c>
      <c r="H68" s="59">
        <f>AVERAGE(G65:H67)</f>
        <v>1399.3369731916621</v>
      </c>
      <c r="M68" s="34" t="s">
        <v>30</v>
      </c>
      <c r="N68" s="25">
        <v>2732.3601951350101</v>
      </c>
      <c r="O68" s="25">
        <f>N68-H68</f>
        <v>1333.0232219433481</v>
      </c>
      <c r="P68" s="54">
        <f t="shared" ref="P68:P69" si="9">((((O68-389.16)/462.47)*25)/1000)/0.1506</f>
        <v>0.33879776371099596</v>
      </c>
      <c r="Q68" s="26">
        <f>P68/N54*100</f>
        <v>11.484669956304947</v>
      </c>
    </row>
    <row r="69" spans="1:17" x14ac:dyDescent="0.25">
      <c r="M69" s="34" t="s">
        <v>31</v>
      </c>
      <c r="N69" s="25">
        <v>1897.15731114297</v>
      </c>
      <c r="O69" s="25">
        <f>N69-H68</f>
        <v>497.82033795130792</v>
      </c>
      <c r="P69" s="54">
        <f t="shared" si="9"/>
        <v>3.9003404991442496E-2</v>
      </c>
      <c r="Q69" s="26">
        <f>P69/N54*100</f>
        <v>1.3221493217438134</v>
      </c>
    </row>
    <row r="70" spans="1:17" x14ac:dyDescent="0.25">
      <c r="M70" s="37"/>
      <c r="N70" s="39" t="s">
        <v>18</v>
      </c>
      <c r="O70" s="39"/>
      <c r="P70" s="55">
        <f>AVERAGE(P67:P69)</f>
        <v>2.6919615415160674E-2</v>
      </c>
      <c r="Q70" s="56">
        <f>P70/N54*100</f>
        <v>0.91252933610714138</v>
      </c>
    </row>
    <row r="71" spans="1:17" x14ac:dyDescent="0.25">
      <c r="M71" s="38" t="s">
        <v>33</v>
      </c>
      <c r="N71" s="28">
        <v>5611.3221697218696</v>
      </c>
      <c r="O71" s="28">
        <f>N71</f>
        <v>5611.3221697218696</v>
      </c>
      <c r="P71" s="43">
        <f>(O71-389.16)/462.47</f>
        <v>11.291893895218868</v>
      </c>
      <c r="Q71" s="29">
        <f>(P71/10)*100</f>
        <v>112.91893895218867</v>
      </c>
    </row>
    <row r="73" spans="1:17" x14ac:dyDescent="0.25">
      <c r="A73" s="48" t="s">
        <v>36</v>
      </c>
      <c r="B73" s="49"/>
      <c r="C73" s="49"/>
      <c r="D73" s="50"/>
      <c r="L73" s="11"/>
      <c r="M73" s="51" t="s">
        <v>5</v>
      </c>
      <c r="N73" s="52"/>
      <c r="O73" s="52"/>
      <c r="P73" s="52"/>
      <c r="Q73" s="53"/>
    </row>
    <row r="74" spans="1:17" x14ac:dyDescent="0.25">
      <c r="A74" s="1" t="s">
        <v>0</v>
      </c>
      <c r="B74" s="2" t="s">
        <v>1</v>
      </c>
      <c r="C74" s="2" t="s">
        <v>2</v>
      </c>
      <c r="D74" s="3" t="s">
        <v>3</v>
      </c>
      <c r="M74" s="20" t="s">
        <v>6</v>
      </c>
      <c r="N74" s="22" t="s">
        <v>32</v>
      </c>
      <c r="O74" s="22"/>
      <c r="P74" s="21" t="s">
        <v>7</v>
      </c>
      <c r="Q74" s="23" t="s">
        <v>8</v>
      </c>
    </row>
    <row r="75" spans="1:17" x14ac:dyDescent="0.25">
      <c r="A75" s="4">
        <v>0</v>
      </c>
      <c r="B75" s="24">
        <v>1298.9691369166001</v>
      </c>
      <c r="C75" s="7"/>
      <c r="D75" s="5" t="s">
        <v>4</v>
      </c>
      <c r="M75" s="9" t="s">
        <v>9</v>
      </c>
      <c r="N75" s="15">
        <v>19.97</v>
      </c>
      <c r="O75" s="15"/>
      <c r="P75" s="14">
        <v>0.16</v>
      </c>
      <c r="Q75" s="10" t="s">
        <v>10</v>
      </c>
    </row>
    <row r="76" spans="1:17" x14ac:dyDescent="0.25">
      <c r="A76" s="9">
        <v>0.5</v>
      </c>
      <c r="B76" s="25">
        <v>1543.6616036806699</v>
      </c>
      <c r="C76" s="25">
        <v>0.5</v>
      </c>
      <c r="D76" s="26">
        <f>C76/A76*100</f>
        <v>100</v>
      </c>
      <c r="M76" s="9" t="s">
        <v>11</v>
      </c>
      <c r="N76" s="15">
        <v>8.3000000000000007</v>
      </c>
      <c r="O76" s="15"/>
      <c r="P76" s="14">
        <v>1.8</v>
      </c>
      <c r="Q76" s="10">
        <v>0.15045</v>
      </c>
    </row>
    <row r="77" spans="1:17" x14ac:dyDescent="0.25">
      <c r="A77" s="4">
        <v>1</v>
      </c>
      <c r="B77" s="24">
        <v>1301.4222182538001</v>
      </c>
      <c r="C77" s="24">
        <v>2.45702604890446E-2</v>
      </c>
      <c r="D77" s="27">
        <f>C77/A77*100</f>
        <v>2.45702604890446</v>
      </c>
      <c r="M77" s="9" t="s">
        <v>12</v>
      </c>
      <c r="N77" s="15">
        <v>5.63</v>
      </c>
      <c r="O77" s="15"/>
      <c r="P77" s="14">
        <v>0.67</v>
      </c>
      <c r="Q77" s="47">
        <v>0.15076666666666599</v>
      </c>
    </row>
    <row r="78" spans="1:17" x14ac:dyDescent="0.25">
      <c r="A78" s="4">
        <v>5</v>
      </c>
      <c r="B78" s="24">
        <v>1789.55502839221</v>
      </c>
      <c r="C78" s="24">
        <v>4.9958241497832496</v>
      </c>
      <c r="D78" s="27">
        <f>C78/A78*100</f>
        <v>99.916482995664992</v>
      </c>
      <c r="M78" s="16" t="s">
        <v>28</v>
      </c>
      <c r="N78" s="17">
        <v>2.95</v>
      </c>
      <c r="O78" s="17"/>
      <c r="P78" s="18">
        <v>0.14000000000000001</v>
      </c>
      <c r="Q78" s="19">
        <v>0.15060000000000001</v>
      </c>
    </row>
    <row r="79" spans="1:17" x14ac:dyDescent="0.25">
      <c r="A79" s="4">
        <v>10</v>
      </c>
      <c r="B79" s="24">
        <v>2397.9861163277901</v>
      </c>
      <c r="C79" s="24">
        <v>10.2264100054684</v>
      </c>
      <c r="D79" s="27">
        <f>C79/A79*100</f>
        <v>102.26410005468401</v>
      </c>
      <c r="M79" s="11"/>
      <c r="N79" s="11"/>
      <c r="O79" s="11"/>
      <c r="P79" s="11"/>
      <c r="Q79" s="11"/>
    </row>
    <row r="80" spans="1:17" x14ac:dyDescent="0.25">
      <c r="A80" s="4">
        <v>15</v>
      </c>
      <c r="B80" s="24">
        <v>4716.3001192198799</v>
      </c>
      <c r="C80" s="24">
        <v>18.515765388799799</v>
      </c>
      <c r="D80" s="27">
        <f>C80/A80*100</f>
        <v>123.43843592533199</v>
      </c>
      <c r="M80" s="30"/>
      <c r="N80" s="32" t="s">
        <v>13</v>
      </c>
      <c r="O80" s="32" t="s">
        <v>14</v>
      </c>
      <c r="P80" s="32" t="s">
        <v>15</v>
      </c>
      <c r="Q80" s="33" t="s">
        <v>16</v>
      </c>
    </row>
    <row r="81" spans="1:17" x14ac:dyDescent="0.25">
      <c r="A81" s="4">
        <v>30</v>
      </c>
      <c r="B81" s="24">
        <v>12957.6556563795</v>
      </c>
      <c r="C81" s="24">
        <v>35.186535454275301</v>
      </c>
      <c r="D81" s="27">
        <f>C81/A81*100</f>
        <v>117.28845151425101</v>
      </c>
      <c r="M81" s="34" t="s">
        <v>17</v>
      </c>
      <c r="N81" s="24">
        <v>2839.1176550120099</v>
      </c>
      <c r="O81" s="24">
        <f>N81</f>
        <v>2839.1176550120099</v>
      </c>
      <c r="P81" s="41">
        <f>((O81-131.6)/421.02)*10</f>
        <v>64.308528217472102</v>
      </c>
      <c r="Q81" s="27">
        <f>(P81/19.97)*100</f>
        <v>322.02567960677067</v>
      </c>
    </row>
    <row r="82" spans="1:17" x14ac:dyDescent="0.25">
      <c r="A82" s="6">
        <v>50</v>
      </c>
      <c r="B82" s="28">
        <v>21991.028710869701</v>
      </c>
      <c r="C82" s="28">
        <v>53.561652700824403</v>
      </c>
      <c r="D82" s="29">
        <f>C82/A82*100</f>
        <v>107.12330540164881</v>
      </c>
      <c r="M82" s="34" t="s">
        <v>26</v>
      </c>
      <c r="N82" s="24">
        <v>2044.18280542257</v>
      </c>
      <c r="O82" s="24">
        <f>N82</f>
        <v>2044.18280542257</v>
      </c>
      <c r="P82" s="41">
        <f>((O82-131.6)/421.02)*10</f>
        <v>45.427362249360364</v>
      </c>
      <c r="Q82" s="27">
        <f>(P82/19.97)*100</f>
        <v>227.47802828923568</v>
      </c>
    </row>
    <row r="83" spans="1:17" x14ac:dyDescent="0.25">
      <c r="M83" s="35"/>
      <c r="N83" s="40" t="s">
        <v>18</v>
      </c>
      <c r="O83" s="40"/>
      <c r="P83" s="42">
        <f>AVERAGE(P81:P82)</f>
        <v>54.867945233416236</v>
      </c>
      <c r="Q83" s="31">
        <f>P83/N75*100</f>
        <v>274.7518539480032</v>
      </c>
    </row>
    <row r="84" spans="1:17" x14ac:dyDescent="0.25">
      <c r="M84" s="34" t="s">
        <v>19</v>
      </c>
      <c r="N84" s="24">
        <v>214.09353920183301</v>
      </c>
      <c r="O84" s="24">
        <f>N84-H92</f>
        <v>-958.40104562032798</v>
      </c>
      <c r="P84" s="41">
        <f>((((O84-131.6)/421.02)*25)/1000)/0.15045</f>
        <v>-0.43020158311991324</v>
      </c>
      <c r="Q84" s="27">
        <f>(P84/8.3)*100</f>
        <v>-5.1831516038543759</v>
      </c>
    </row>
    <row r="85" spans="1:17" x14ac:dyDescent="0.25">
      <c r="M85" s="34" t="s">
        <v>20</v>
      </c>
      <c r="N85" s="24">
        <v>7798.0419108033802</v>
      </c>
      <c r="O85" s="24">
        <f>N85-H92</f>
        <v>6625.5473259812188</v>
      </c>
      <c r="P85" s="41">
        <f>((((O85-131.6)/421.02)*25)/1000)/0.15045</f>
        <v>2.5630309544744776</v>
      </c>
      <c r="Q85" s="27">
        <f t="shared" ref="Q85" si="10">(P85/8.3)*100</f>
        <v>30.879891017764788</v>
      </c>
    </row>
    <row r="86" spans="1:17" x14ac:dyDescent="0.25">
      <c r="M86" s="36"/>
      <c r="N86" s="40" t="s">
        <v>18</v>
      </c>
      <c r="O86" s="40"/>
      <c r="P86" s="42">
        <f>AVERAGE(P84:P85)</f>
        <v>1.0664146856772823</v>
      </c>
      <c r="Q86" s="31">
        <f>(P86/N76)*100</f>
        <v>12.848369706955207</v>
      </c>
    </row>
    <row r="87" spans="1:17" x14ac:dyDescent="0.25">
      <c r="M87" s="34" t="s">
        <v>21</v>
      </c>
      <c r="N87" s="24">
        <v>5709.6053874080599</v>
      </c>
      <c r="O87" s="24">
        <f>N87-H92</f>
        <v>4537.1108025858994</v>
      </c>
      <c r="P87" s="41">
        <f>((((O87-131.6)/421.02)*25)/1000)/0.15077</f>
        <v>1.7350764588980576</v>
      </c>
      <c r="Q87" s="27">
        <f>(P87/5.63)*100</f>
        <v>30.818409571901555</v>
      </c>
    </row>
    <row r="88" spans="1:17" x14ac:dyDescent="0.25">
      <c r="G88" s="44" t="s">
        <v>24</v>
      </c>
      <c r="H88" s="45"/>
      <c r="M88" s="34" t="s">
        <v>22</v>
      </c>
      <c r="N88" s="24">
        <v>998.66339308721103</v>
      </c>
      <c r="O88" s="24">
        <f>N88-H92</f>
        <v>-173.83119173494993</v>
      </c>
      <c r="P88" s="41">
        <f>((((O88-131.6)/421.02)*25)/1000)/0.15077</f>
        <v>-0.12029171969829887</v>
      </c>
      <c r="Q88" s="27">
        <f t="shared" ref="Q88:Q89" si="11">(P88/5.63)*100</f>
        <v>-2.1366202433090389</v>
      </c>
    </row>
    <row r="89" spans="1:17" x14ac:dyDescent="0.25">
      <c r="G89" s="57">
        <v>656.60920448983302</v>
      </c>
      <c r="H89" s="58"/>
      <c r="M89" s="34" t="s">
        <v>23</v>
      </c>
      <c r="N89" s="24">
        <v>4864.6691695671698</v>
      </c>
      <c r="O89" s="24">
        <f>N89-H92</f>
        <v>3692.1745847450088</v>
      </c>
      <c r="P89" s="41">
        <f>((((O89-131.6)/421.02)*25)/1000)/0.15077</f>
        <v>1.4023048447675064</v>
      </c>
      <c r="Q89" s="27">
        <f t="shared" si="11"/>
        <v>24.907723708126227</v>
      </c>
    </row>
    <row r="90" spans="1:17" x14ac:dyDescent="0.25">
      <c r="G90" s="57">
        <v>1162.69377159428</v>
      </c>
      <c r="H90" s="58"/>
      <c r="M90" s="35"/>
      <c r="N90" s="40" t="s">
        <v>18</v>
      </c>
      <c r="O90" s="40"/>
      <c r="P90" s="42">
        <f>AVERAGE(P87:P89)</f>
        <v>1.0056965279890884</v>
      </c>
      <c r="Q90" s="31">
        <f>(P90/N77)*100</f>
        <v>17.863171012239583</v>
      </c>
    </row>
    <row r="91" spans="1:17" x14ac:dyDescent="0.25">
      <c r="G91" s="57">
        <v>1698.1807783823699</v>
      </c>
      <c r="H91" s="58"/>
      <c r="M91" s="34" t="s">
        <v>29</v>
      </c>
      <c r="N91" s="25">
        <v>560.61403474621898</v>
      </c>
      <c r="O91" s="25">
        <f>N91-H92</f>
        <v>-611.88055007594198</v>
      </c>
      <c r="P91" s="54">
        <f>((((O91-131.6)/421.02)*25)/1000)/0.1506</f>
        <v>-0.29314461552549248</v>
      </c>
      <c r="Q91" s="26">
        <f>P91/N78*100</f>
        <v>-9.937105611033644</v>
      </c>
    </row>
    <row r="92" spans="1:17" x14ac:dyDescent="0.25">
      <c r="G92" s="46" t="s">
        <v>25</v>
      </c>
      <c r="H92" s="59">
        <f>AVERAGE(G89:H91)</f>
        <v>1172.494584822161</v>
      </c>
      <c r="M92" s="34" t="s">
        <v>30</v>
      </c>
      <c r="N92" s="25">
        <v>1930.0525386715799</v>
      </c>
      <c r="O92" s="25">
        <f>N92-H92</f>
        <v>757.55795384941894</v>
      </c>
      <c r="P92" s="54">
        <f>((((O92-131.6)/421.02)*25)/1000)/0.1506</f>
        <v>0.24680699945354165</v>
      </c>
      <c r="Q92" s="26">
        <f>P92/N78*100</f>
        <v>8.3663389645268342</v>
      </c>
    </row>
    <row r="93" spans="1:17" x14ac:dyDescent="0.25">
      <c r="M93" s="34" t="s">
        <v>31</v>
      </c>
      <c r="N93" s="25">
        <v>994.58731519375101</v>
      </c>
      <c r="O93" s="25">
        <f>N93-H92</f>
        <v>-177.90726962840995</v>
      </c>
      <c r="P93" s="54">
        <f>((((O93-131.6)/421.02)*25)/1000)/0.1506</f>
        <v>-0.12203465113955919</v>
      </c>
      <c r="Q93" s="26">
        <f>P93/N78*100</f>
        <v>-4.1367678352392945</v>
      </c>
    </row>
    <row r="94" spans="1:17" x14ac:dyDescent="0.25">
      <c r="M94" s="37"/>
      <c r="N94" s="39" t="s">
        <v>18</v>
      </c>
      <c r="O94" s="39"/>
      <c r="P94" s="55">
        <f>AVERAGE(P91:P93)</f>
        <v>-5.6124089070503341E-2</v>
      </c>
      <c r="Q94" s="56">
        <f>P94/N78*100</f>
        <v>-1.9025114939153673</v>
      </c>
    </row>
    <row r="95" spans="1:17" x14ac:dyDescent="0.25">
      <c r="M95" s="38" t="s">
        <v>33</v>
      </c>
      <c r="N95" s="28">
        <v>5375.6636449595899</v>
      </c>
      <c r="O95" s="28">
        <f>N95</f>
        <v>5375.6636449595899</v>
      </c>
      <c r="P95" s="43">
        <f>(O95-131.6)/421.02</f>
        <v>12.455616467055222</v>
      </c>
      <c r="Q95" s="29">
        <f>(P95/10)*100</f>
        <v>124.55616467055222</v>
      </c>
    </row>
    <row r="97" spans="1:17" x14ac:dyDescent="0.25">
      <c r="A97" s="48" t="s">
        <v>37</v>
      </c>
      <c r="B97" s="49"/>
      <c r="C97" s="49"/>
      <c r="D97" s="50"/>
      <c r="L97" s="11"/>
      <c r="M97" s="51" t="s">
        <v>5</v>
      </c>
      <c r="N97" s="52"/>
      <c r="O97" s="52"/>
      <c r="P97" s="52"/>
      <c r="Q97" s="53"/>
    </row>
    <row r="98" spans="1:17" x14ac:dyDescent="0.25">
      <c r="A98" s="1" t="s">
        <v>0</v>
      </c>
      <c r="B98" s="2" t="s">
        <v>1</v>
      </c>
      <c r="C98" s="2" t="s">
        <v>2</v>
      </c>
      <c r="D98" s="3" t="s">
        <v>3</v>
      </c>
      <c r="M98" s="20" t="s">
        <v>6</v>
      </c>
      <c r="N98" s="22" t="s">
        <v>32</v>
      </c>
      <c r="O98" s="22"/>
      <c r="P98" s="21" t="s">
        <v>7</v>
      </c>
      <c r="Q98" s="23" t="s">
        <v>8</v>
      </c>
    </row>
    <row r="99" spans="1:17" x14ac:dyDescent="0.25">
      <c r="A99" s="4">
        <v>0</v>
      </c>
      <c r="B99" s="24">
        <v>982.66157289475098</v>
      </c>
      <c r="C99" s="7"/>
      <c r="D99" s="5" t="s">
        <v>4</v>
      </c>
      <c r="M99" s="9" t="s">
        <v>9</v>
      </c>
      <c r="N99" s="15">
        <v>19.97</v>
      </c>
      <c r="O99" s="15"/>
      <c r="P99" s="14">
        <v>0.16</v>
      </c>
      <c r="Q99" s="10" t="s">
        <v>10</v>
      </c>
    </row>
    <row r="100" spans="1:17" x14ac:dyDescent="0.25">
      <c r="A100" s="9">
        <v>0.5</v>
      </c>
      <c r="B100" s="25">
        <v>1174.1265036357099</v>
      </c>
      <c r="C100" s="25">
        <v>0.5</v>
      </c>
      <c r="D100" s="26">
        <f>C100/A100*100</f>
        <v>100</v>
      </c>
      <c r="M100" s="9" t="s">
        <v>11</v>
      </c>
      <c r="N100" s="15">
        <v>8.3000000000000007</v>
      </c>
      <c r="O100" s="15"/>
      <c r="P100" s="14">
        <v>1.8</v>
      </c>
      <c r="Q100" s="10">
        <v>0.15045</v>
      </c>
    </row>
    <row r="101" spans="1:17" x14ac:dyDescent="0.25">
      <c r="A101" s="4">
        <v>1</v>
      </c>
      <c r="B101" s="24">
        <v>986.50288794576102</v>
      </c>
      <c r="C101" s="24">
        <v>4.8221969613261799E-2</v>
      </c>
      <c r="D101" s="27">
        <f>C101/A101*100</f>
        <v>4.8221969613261795</v>
      </c>
      <c r="M101" s="9" t="s">
        <v>12</v>
      </c>
      <c r="N101" s="15">
        <v>5.63</v>
      </c>
      <c r="O101" s="15"/>
      <c r="P101" s="14">
        <v>0.67</v>
      </c>
      <c r="Q101" s="47">
        <v>0.15076666666666599</v>
      </c>
    </row>
    <row r="102" spans="1:17" x14ac:dyDescent="0.25">
      <c r="A102" s="4">
        <v>5</v>
      </c>
      <c r="B102" s="24">
        <v>1484.4106953988401</v>
      </c>
      <c r="C102" s="24">
        <v>5.0495788596184097</v>
      </c>
      <c r="D102" s="27">
        <f>C102/A102*100</f>
        <v>100.9915771923682</v>
      </c>
      <c r="M102" s="16" t="s">
        <v>28</v>
      </c>
      <c r="N102" s="17">
        <v>2.95</v>
      </c>
      <c r="O102" s="17"/>
      <c r="P102" s="18">
        <v>0.14000000000000001</v>
      </c>
      <c r="Q102" s="19">
        <v>0.15060000000000001</v>
      </c>
    </row>
    <row r="103" spans="1:17" x14ac:dyDescent="0.25">
      <c r="A103" s="4">
        <v>10</v>
      </c>
      <c r="B103" s="24">
        <v>2037.01968070057</v>
      </c>
      <c r="C103" s="24">
        <v>10.1211768902903</v>
      </c>
      <c r="D103" s="27">
        <f>C103/A103*100</f>
        <v>101.211768902903</v>
      </c>
      <c r="M103" s="11"/>
      <c r="N103" s="11"/>
      <c r="O103" s="11"/>
      <c r="P103" s="11"/>
      <c r="Q103" s="11"/>
    </row>
    <row r="104" spans="1:17" x14ac:dyDescent="0.25">
      <c r="A104" s="4">
        <v>15</v>
      </c>
      <c r="B104" s="24">
        <v>4037.0919678575201</v>
      </c>
      <c r="C104" s="24">
        <v>18.193972866328799</v>
      </c>
      <c r="D104" s="27">
        <f>C104/A104*100</f>
        <v>121.29315244219198</v>
      </c>
      <c r="M104" s="30"/>
      <c r="N104" s="32" t="s">
        <v>13</v>
      </c>
      <c r="O104" s="32" t="s">
        <v>14</v>
      </c>
      <c r="P104" s="32" t="s">
        <v>15</v>
      </c>
      <c r="Q104" s="33" t="s">
        <v>16</v>
      </c>
    </row>
    <row r="105" spans="1:17" x14ac:dyDescent="0.25">
      <c r="A105" s="4">
        <v>30</v>
      </c>
      <c r="B105" s="24">
        <v>11493.8927287549</v>
      </c>
      <c r="C105" s="24">
        <v>35.137568977796299</v>
      </c>
      <c r="D105" s="27">
        <f>C105/A105*100</f>
        <v>117.12522992598767</v>
      </c>
      <c r="M105" s="34" t="s">
        <v>17</v>
      </c>
      <c r="N105" s="24">
        <v>2341.3865416356798</v>
      </c>
      <c r="O105" s="24">
        <f>N105</f>
        <v>2341.3865416356798</v>
      </c>
      <c r="P105" s="41">
        <f>((O105+46.898)/377.56)*10</f>
        <v>63.255761776556838</v>
      </c>
      <c r="Q105" s="27">
        <f>(P105/19.97)*100</f>
        <v>316.75393979247292</v>
      </c>
    </row>
    <row r="106" spans="1:17" x14ac:dyDescent="0.25">
      <c r="A106" s="6">
        <v>50</v>
      </c>
      <c r="B106" s="28">
        <v>19527.130677426099</v>
      </c>
      <c r="C106" s="28">
        <v>53.448638707558302</v>
      </c>
      <c r="D106" s="29">
        <f>C106/A106*100</f>
        <v>106.8972774151166</v>
      </c>
      <c r="M106" s="34" t="s">
        <v>26</v>
      </c>
      <c r="N106" s="24">
        <v>1654.74482203192</v>
      </c>
      <c r="O106" s="24">
        <f>N106</f>
        <v>1654.74482203192</v>
      </c>
      <c r="P106" s="41">
        <f>((O106+46.898)/377.56)*10</f>
        <v>45.069467688100431</v>
      </c>
      <c r="Q106" s="27">
        <f>(P106/19.97)*100</f>
        <v>225.68586724136424</v>
      </c>
    </row>
    <row r="107" spans="1:17" x14ac:dyDescent="0.25">
      <c r="M107" s="35"/>
      <c r="N107" s="40" t="s">
        <v>18</v>
      </c>
      <c r="O107" s="40"/>
      <c r="P107" s="42">
        <f>AVERAGE(P105:P106)</f>
        <v>54.162614732328635</v>
      </c>
      <c r="Q107" s="31">
        <f>P107/N99*100</f>
        <v>271.21990351691858</v>
      </c>
    </row>
    <row r="108" spans="1:17" x14ac:dyDescent="0.25">
      <c r="M108" s="34" t="s">
        <v>19</v>
      </c>
      <c r="N108" s="24">
        <v>148.47308582433001</v>
      </c>
      <c r="O108" s="24">
        <f>N108-H116</f>
        <v>-721.78309121802135</v>
      </c>
      <c r="P108" s="41">
        <f>((((O108+46.898)/377.56)*25)/1000)/0.15045</f>
        <v>-0.29702408965585736</v>
      </c>
      <c r="Q108" s="27">
        <f>(P108/8.3)*100</f>
        <v>-3.5786034898296064</v>
      </c>
    </row>
    <row r="109" spans="1:17" x14ac:dyDescent="0.25">
      <c r="M109" s="34" t="s">
        <v>20</v>
      </c>
      <c r="N109" s="24">
        <v>6768.2605111987996</v>
      </c>
      <c r="O109" s="24">
        <f>N109-H116</f>
        <v>5898.0043341564478</v>
      </c>
      <c r="P109" s="41">
        <f>((((O109+46.898)/377.56)*25)/1000)/0.15045</f>
        <v>2.616414596904121</v>
      </c>
      <c r="Q109" s="27">
        <f t="shared" ref="Q109" si="12">(P109/8.3)*100</f>
        <v>31.523067432579772</v>
      </c>
    </row>
    <row r="110" spans="1:17" x14ac:dyDescent="0.25">
      <c r="M110" s="36"/>
      <c r="N110" s="40" t="s">
        <v>18</v>
      </c>
      <c r="O110" s="40"/>
      <c r="P110" s="42">
        <f>AVERAGE(P108:P109)</f>
        <v>1.1596952536241318</v>
      </c>
      <c r="Q110" s="31">
        <f>(P110/N100)*100</f>
        <v>13.972231971375082</v>
      </c>
    </row>
    <row r="111" spans="1:17" x14ac:dyDescent="0.25">
      <c r="M111" s="34" t="s">
        <v>21</v>
      </c>
      <c r="N111" s="24">
        <v>5042.3981013135899</v>
      </c>
      <c r="O111" s="24">
        <f>N111-H116</f>
        <v>4172.1419242712382</v>
      </c>
      <c r="P111" s="41">
        <f>((((O111+46.898)/377.56)*25)/1000)/0.15077</f>
        <v>1.8529032006358068</v>
      </c>
      <c r="Q111" s="27">
        <f>(P111/5.63)*100</f>
        <v>32.911246902945059</v>
      </c>
    </row>
    <row r="112" spans="1:17" x14ac:dyDescent="0.25">
      <c r="G112" s="44" t="s">
        <v>24</v>
      </c>
      <c r="H112" s="45"/>
      <c r="M112" s="34" t="s">
        <v>22</v>
      </c>
      <c r="N112" s="24">
        <v>4245.97831265691</v>
      </c>
      <c r="O112" s="24">
        <f>N112-H116</f>
        <v>3375.7221356145587</v>
      </c>
      <c r="P112" s="41">
        <f t="shared" ref="P112:P113" si="13">((((O112+46.898)/377.56)*25)/1000)/0.15077</f>
        <v>1.5031343428057751</v>
      </c>
      <c r="Q112" s="27">
        <f t="shared" ref="Q112:Q113" si="14">(P112/5.63)*100</f>
        <v>26.698656177722469</v>
      </c>
    </row>
    <row r="113" spans="1:17" x14ac:dyDescent="0.25">
      <c r="G113" s="57">
        <v>607.02464907869398</v>
      </c>
      <c r="H113" s="58"/>
      <c r="M113" s="34" t="s">
        <v>23</v>
      </c>
      <c r="N113" s="24">
        <v>3929.6669927610501</v>
      </c>
      <c r="O113" s="24">
        <f>N113-H116</f>
        <v>3059.4108157186988</v>
      </c>
      <c r="P113" s="41">
        <f t="shared" si="13"/>
        <v>1.3642178434238423</v>
      </c>
      <c r="Q113" s="27">
        <f t="shared" si="14"/>
        <v>24.231222796160608</v>
      </c>
    </row>
    <row r="114" spans="1:17" x14ac:dyDescent="0.25">
      <c r="G114" s="57">
        <v>1011.5274620758699</v>
      </c>
      <c r="H114" s="58"/>
      <c r="M114" s="35"/>
      <c r="N114" s="40" t="s">
        <v>18</v>
      </c>
      <c r="O114" s="40"/>
      <c r="P114" s="42">
        <f>AVERAGE(P111:P113)</f>
        <v>1.573418462288475</v>
      </c>
      <c r="Q114" s="31">
        <f>(P114/N101)*100</f>
        <v>27.947041958942719</v>
      </c>
    </row>
    <row r="115" spans="1:17" x14ac:dyDescent="0.25">
      <c r="G115" s="57">
        <v>992.21641997249003</v>
      </c>
      <c r="H115" s="58"/>
      <c r="M115" s="34" t="s">
        <v>29</v>
      </c>
      <c r="N115" s="25">
        <v>270.719282131059</v>
      </c>
      <c r="O115" s="25">
        <f>N115-H116</f>
        <v>-599.53689491129239</v>
      </c>
      <c r="P115" s="54">
        <f>((((O115+46.898)/377.56)*25)/1000)/0.1506</f>
        <v>-0.24297998831355211</v>
      </c>
      <c r="Q115" s="26">
        <f>P115/N102*100</f>
        <v>-8.2366097733407493</v>
      </c>
    </row>
    <row r="116" spans="1:17" x14ac:dyDescent="0.25">
      <c r="G116" s="46" t="s">
        <v>25</v>
      </c>
      <c r="H116" s="59">
        <f>AVERAGE(G113:H115)</f>
        <v>870.2561770423514</v>
      </c>
      <c r="M116" s="34" t="s">
        <v>30</v>
      </c>
      <c r="N116" s="25">
        <v>1640.0697631674</v>
      </c>
      <c r="O116" s="25">
        <f>N116-H116</f>
        <v>769.81358612504857</v>
      </c>
      <c r="P116" s="54">
        <f t="shared" ref="P116:P117" si="15">((((O116+46.898)/377.56)*25)/1000)/0.1506</f>
        <v>0.35908542355503326</v>
      </c>
      <c r="Q116" s="26">
        <f>P116/N102*100</f>
        <v>12.172387239153668</v>
      </c>
    </row>
    <row r="117" spans="1:17" x14ac:dyDescent="0.25">
      <c r="M117" s="34" t="s">
        <v>31</v>
      </c>
      <c r="N117" s="25">
        <v>4125.2471007235899</v>
      </c>
      <c r="O117" s="25">
        <f>N117-H116</f>
        <v>3254.9909236812387</v>
      </c>
      <c r="P117" s="54">
        <f t="shared" si="15"/>
        <v>1.4517489439781393</v>
      </c>
      <c r="Q117" s="26">
        <f>P117/N102*100</f>
        <v>49.211828609428451</v>
      </c>
    </row>
    <row r="118" spans="1:17" x14ac:dyDescent="0.25">
      <c r="M118" s="37"/>
      <c r="N118" s="39" t="s">
        <v>18</v>
      </c>
      <c r="O118" s="39"/>
      <c r="P118" s="55">
        <f>AVERAGE(P115:P117)</f>
        <v>0.52261812640654015</v>
      </c>
      <c r="Q118" s="56">
        <f>P118/N102*100</f>
        <v>17.715868691747122</v>
      </c>
    </row>
    <row r="119" spans="1:17" x14ac:dyDescent="0.25">
      <c r="M119" s="38" t="s">
        <v>33</v>
      </c>
      <c r="N119" s="28">
        <v>4566.3477128693503</v>
      </c>
      <c r="O119" s="28">
        <f>N119</f>
        <v>4566.3477128693503</v>
      </c>
      <c r="P119" s="43">
        <f>(O119+46.898)/377.56</f>
        <v>12.218576419295875</v>
      </c>
      <c r="Q119" s="29">
        <f>(P119/10)*100</f>
        <v>122.18576419295874</v>
      </c>
    </row>
    <row r="121" spans="1:17" x14ac:dyDescent="0.25">
      <c r="A121" s="48" t="s">
        <v>38</v>
      </c>
      <c r="B121" s="49"/>
      <c r="C121" s="49"/>
      <c r="D121" s="50"/>
      <c r="L121" s="11"/>
      <c r="M121" s="51" t="s">
        <v>5</v>
      </c>
      <c r="N121" s="52"/>
      <c r="O121" s="52"/>
      <c r="P121" s="52"/>
      <c r="Q121" s="53"/>
    </row>
    <row r="122" spans="1:17" x14ac:dyDescent="0.25">
      <c r="A122" s="1" t="s">
        <v>0</v>
      </c>
      <c r="B122" s="2" t="s">
        <v>1</v>
      </c>
      <c r="C122" s="2" t="s">
        <v>2</v>
      </c>
      <c r="D122" s="3" t="s">
        <v>3</v>
      </c>
      <c r="M122" s="20" t="s">
        <v>6</v>
      </c>
      <c r="N122" s="22" t="s">
        <v>32</v>
      </c>
      <c r="O122" s="22"/>
      <c r="P122" s="21" t="s">
        <v>7</v>
      </c>
      <c r="Q122" s="23" t="s">
        <v>8</v>
      </c>
    </row>
    <row r="123" spans="1:17" x14ac:dyDescent="0.25">
      <c r="A123" s="4">
        <v>0</v>
      </c>
      <c r="B123" s="24">
        <v>755.88900002958098</v>
      </c>
      <c r="C123" s="7"/>
      <c r="D123" s="5" t="s">
        <v>4</v>
      </c>
      <c r="M123" s="9" t="s">
        <v>9</v>
      </c>
      <c r="N123" s="15">
        <v>19.97</v>
      </c>
      <c r="O123" s="15"/>
      <c r="P123" s="14">
        <v>0.16</v>
      </c>
      <c r="Q123" s="10" t="s">
        <v>10</v>
      </c>
    </row>
    <row r="124" spans="1:17" x14ac:dyDescent="0.25">
      <c r="A124" s="9">
        <v>0.5</v>
      </c>
      <c r="B124" s="25">
        <v>902.50270164944095</v>
      </c>
      <c r="C124" s="25">
        <v>0.5</v>
      </c>
      <c r="D124" s="26">
        <f>C124/A124*100</f>
        <v>100</v>
      </c>
      <c r="M124" s="9" t="s">
        <v>11</v>
      </c>
      <c r="N124" s="15">
        <v>8.3000000000000007</v>
      </c>
      <c r="O124" s="15"/>
      <c r="P124" s="14">
        <v>1.8</v>
      </c>
      <c r="Q124" s="10">
        <v>0.15045</v>
      </c>
    </row>
    <row r="125" spans="1:17" x14ac:dyDescent="0.25">
      <c r="A125" s="4">
        <v>1</v>
      </c>
      <c r="B125" s="24">
        <v>749.51655506530699</v>
      </c>
      <c r="C125" s="24">
        <v>-0.11900540693092899</v>
      </c>
      <c r="D125" s="27">
        <f>C125/A125*100</f>
        <v>-11.9005406930929</v>
      </c>
      <c r="M125" s="9" t="s">
        <v>12</v>
      </c>
      <c r="N125" s="15">
        <v>5.63</v>
      </c>
      <c r="O125" s="15"/>
      <c r="P125" s="14">
        <v>0.67</v>
      </c>
      <c r="Q125" s="47">
        <v>0.15076666666666599</v>
      </c>
    </row>
    <row r="126" spans="1:17" x14ac:dyDescent="0.25">
      <c r="A126" s="4">
        <v>5</v>
      </c>
      <c r="B126" s="24">
        <v>1193.9854801697099</v>
      </c>
      <c r="C126" s="24">
        <v>5.09433285440657</v>
      </c>
      <c r="D126" s="27">
        <f>C126/A126*100</f>
        <v>101.8866570881314</v>
      </c>
      <c r="M126" s="16" t="s">
        <v>28</v>
      </c>
      <c r="N126" s="17">
        <v>2.95</v>
      </c>
      <c r="O126" s="17"/>
      <c r="P126" s="18">
        <v>0.14000000000000001</v>
      </c>
      <c r="Q126" s="19">
        <v>0.15060000000000001</v>
      </c>
    </row>
    <row r="127" spans="1:17" x14ac:dyDescent="0.25">
      <c r="A127" s="4">
        <v>10</v>
      </c>
      <c r="B127" s="24">
        <v>1683.2869429919799</v>
      </c>
      <c r="C127" s="24">
        <v>10.1534964111066</v>
      </c>
      <c r="D127" s="27">
        <f>C127/A127*100</f>
        <v>101.53496411106599</v>
      </c>
      <c r="M127" s="11"/>
      <c r="N127" s="11"/>
      <c r="O127" s="11"/>
      <c r="P127" s="11"/>
      <c r="Q127" s="11"/>
    </row>
    <row r="128" spans="1:17" x14ac:dyDescent="0.25">
      <c r="A128" s="4">
        <v>15</v>
      </c>
      <c r="B128" s="24">
        <v>3624.97533924954</v>
      </c>
      <c r="C128" s="24">
        <v>18.468191565200001</v>
      </c>
      <c r="D128" s="27">
        <f>C128/A128*100</f>
        <v>123.12127710133333</v>
      </c>
      <c r="M128" s="30"/>
      <c r="N128" s="32" t="s">
        <v>13</v>
      </c>
      <c r="O128" s="32" t="s">
        <v>14</v>
      </c>
      <c r="P128" s="32" t="s">
        <v>15</v>
      </c>
      <c r="Q128" s="33" t="s">
        <v>16</v>
      </c>
    </row>
    <row r="129" spans="1:17" x14ac:dyDescent="0.25">
      <c r="A129" s="4">
        <v>30</v>
      </c>
      <c r="B129" s="24">
        <v>10235.2417270975</v>
      </c>
      <c r="C129" s="24">
        <v>34.9936584422923</v>
      </c>
      <c r="D129" s="27">
        <f>C129/A129*100</f>
        <v>116.64552814097433</v>
      </c>
      <c r="M129" s="34" t="s">
        <v>17</v>
      </c>
      <c r="N129" s="24">
        <v>1927.0274051663901</v>
      </c>
      <c r="O129" s="24">
        <f>N129</f>
        <v>1927.0274051663901</v>
      </c>
      <c r="P129" s="41">
        <f>((O129+141.33)/335.91)*10</f>
        <v>61.574749342573597</v>
      </c>
      <c r="Q129" s="27">
        <f>(P129/19.97)*100</f>
        <v>308.33625108950224</v>
      </c>
    </row>
    <row r="130" spans="1:17" x14ac:dyDescent="0.25">
      <c r="A130" s="6">
        <v>50</v>
      </c>
      <c r="B130" s="28">
        <v>17177.490255251701</v>
      </c>
      <c r="C130" s="28">
        <v>53.103471529413603</v>
      </c>
      <c r="D130" s="29">
        <f>C130/A130*100</f>
        <v>106.20694305882721</v>
      </c>
      <c r="M130" s="34" t="s">
        <v>26</v>
      </c>
      <c r="N130" s="24">
        <v>1354.7856074766601</v>
      </c>
      <c r="O130" s="24">
        <f>N130</f>
        <v>1354.7856074766601</v>
      </c>
      <c r="P130" s="41">
        <f>((O130+141.33)/335.91)*10</f>
        <v>44.539180360116092</v>
      </c>
      <c r="Q130" s="27">
        <f>(P130/19.97)*100</f>
        <v>223.03044747178816</v>
      </c>
    </row>
    <row r="131" spans="1:17" x14ac:dyDescent="0.25">
      <c r="M131" s="35"/>
      <c r="N131" s="40" t="s">
        <v>18</v>
      </c>
      <c r="O131" s="40"/>
      <c r="P131" s="42">
        <f>AVERAGE(P129:P130)</f>
        <v>53.056964851344844</v>
      </c>
      <c r="Q131" s="31">
        <f>P131/N123*100</f>
        <v>265.68334928064519</v>
      </c>
    </row>
    <row r="132" spans="1:17" x14ac:dyDescent="0.25">
      <c r="M132" s="34" t="s">
        <v>19</v>
      </c>
      <c r="N132" s="24">
        <v>118.619013310814</v>
      </c>
      <c r="O132" s="24">
        <f>N132-H140</f>
        <v>-623.28906452505362</v>
      </c>
      <c r="P132" s="41">
        <f>((((O132+141.33)/335.91)*25)/1000)/0.15045</f>
        <v>-0.23841580184627142</v>
      </c>
      <c r="Q132" s="27">
        <f>(P132/8.3)*100</f>
        <v>-2.8724795403165229</v>
      </c>
    </row>
    <row r="133" spans="1:17" x14ac:dyDescent="0.25">
      <c r="M133" s="34" t="s">
        <v>20</v>
      </c>
      <c r="N133" s="24">
        <v>4655.0026827711699</v>
      </c>
      <c r="O133" s="24">
        <f>N133-H140</f>
        <v>3913.0946049353024</v>
      </c>
      <c r="P133" s="41">
        <f>((((O133+141.33)/335.91)*25)/1000)/0.15045</f>
        <v>2.0056452183620128</v>
      </c>
      <c r="Q133" s="27">
        <f t="shared" ref="Q133" si="16">(P133/8.3)*100</f>
        <v>24.164400221229069</v>
      </c>
    </row>
    <row r="134" spans="1:17" x14ac:dyDescent="0.25">
      <c r="M134" s="36"/>
      <c r="N134" s="40" t="s">
        <v>18</v>
      </c>
      <c r="O134" s="40"/>
      <c r="P134" s="42">
        <f>AVERAGE(P132:P133)</f>
        <v>0.8836147082578707</v>
      </c>
      <c r="Q134" s="31">
        <f>(P134/N124)*100</f>
        <v>10.645960340456273</v>
      </c>
    </row>
    <row r="135" spans="1:17" x14ac:dyDescent="0.25">
      <c r="M135" s="34" t="s">
        <v>21</v>
      </c>
      <c r="N135" s="24">
        <v>4554.4688565705001</v>
      </c>
      <c r="O135" s="24">
        <f>N135-H140</f>
        <v>3812.5607787346325</v>
      </c>
      <c r="P135" s="41">
        <f>((((O135+141.33)/335.91)*25)/1000)/0.15077</f>
        <v>1.9517617797979188</v>
      </c>
      <c r="Q135" s="27">
        <f>(P135/5.63)*100</f>
        <v>34.667171932467475</v>
      </c>
    </row>
    <row r="136" spans="1:17" x14ac:dyDescent="0.25">
      <c r="G136" s="44" t="s">
        <v>24</v>
      </c>
      <c r="H136" s="45"/>
      <c r="M136" s="34" t="s">
        <v>22</v>
      </c>
      <c r="N136" s="24">
        <v>4293.9350999516</v>
      </c>
      <c r="O136" s="24">
        <f>N136-H140</f>
        <v>3552.0270221157325</v>
      </c>
      <c r="P136" s="41">
        <f t="shared" ref="P136:P137" si="17">((((O136+141.33)/335.91)*25)/1000)/0.15077</f>
        <v>1.8231543252746865</v>
      </c>
      <c r="Q136" s="27">
        <f t="shared" ref="Q136:Q137" si="18">(P136/5.63)*100</f>
        <v>32.382847695820367</v>
      </c>
    </row>
    <row r="137" spans="1:17" x14ac:dyDescent="0.25">
      <c r="G137" s="57">
        <v>528.22153313552997</v>
      </c>
      <c r="H137" s="58"/>
      <c r="M137" s="34" t="s">
        <v>23</v>
      </c>
      <c r="N137" s="24">
        <v>2039.8321529851701</v>
      </c>
      <c r="O137" s="24">
        <f>N137-H140</f>
        <v>1297.9240751493026</v>
      </c>
      <c r="P137" s="41">
        <f t="shared" si="17"/>
        <v>0.71045996272911793</v>
      </c>
      <c r="Q137" s="27">
        <f t="shared" si="18"/>
        <v>12.61918228648522</v>
      </c>
    </row>
    <row r="138" spans="1:17" x14ac:dyDescent="0.25">
      <c r="G138" s="57">
        <v>858.70999300256403</v>
      </c>
      <c r="H138" s="58"/>
      <c r="M138" s="35"/>
      <c r="N138" s="40" t="s">
        <v>18</v>
      </c>
      <c r="O138" s="40"/>
      <c r="P138" s="42">
        <f>AVERAGE(P135:P137)</f>
        <v>1.4951253559339077</v>
      </c>
      <c r="Q138" s="31">
        <f>(P138/N125)*100</f>
        <v>26.556400638257688</v>
      </c>
    </row>
    <row r="139" spans="1:17" x14ac:dyDescent="0.25">
      <c r="G139" s="57">
        <v>838.792707369509</v>
      </c>
      <c r="H139" s="58"/>
      <c r="M139" s="34" t="s">
        <v>29</v>
      </c>
      <c r="N139" s="25">
        <v>216.132895605366</v>
      </c>
      <c r="O139" s="25">
        <f>N139-H140</f>
        <v>-525.77518223050163</v>
      </c>
      <c r="P139" s="54">
        <f>((((O139+141.33)/335.91)*25)/1000)/0.1506</f>
        <v>-0.18998815561610224</v>
      </c>
      <c r="Q139" s="26">
        <f>P139/N126*100</f>
        <v>-6.440276461562787</v>
      </c>
    </row>
    <row r="140" spans="1:17" x14ac:dyDescent="0.25">
      <c r="G140" s="46" t="s">
        <v>25</v>
      </c>
      <c r="H140" s="59">
        <f>AVERAGE(G137:H139)</f>
        <v>741.90807783586763</v>
      </c>
      <c r="M140" s="34" t="s">
        <v>30</v>
      </c>
      <c r="N140" s="25">
        <v>1298.2336572079901</v>
      </c>
      <c r="O140" s="25">
        <f>N140-H140</f>
        <v>556.32557937212243</v>
      </c>
      <c r="P140" s="54">
        <f>((((O140+141.33)/335.91)*25)/1000)/0.1506</f>
        <v>0.34477294268893205</v>
      </c>
      <c r="Q140" s="26">
        <f>P140/N126*100</f>
        <v>11.687218396234984</v>
      </c>
    </row>
    <row r="141" spans="1:17" x14ac:dyDescent="0.25">
      <c r="M141" s="34" t="s">
        <v>31</v>
      </c>
      <c r="N141" s="25">
        <v>2327.3120713909698</v>
      </c>
      <c r="O141" s="25">
        <f>N141-H140</f>
        <v>1585.4039935551023</v>
      </c>
      <c r="P141" s="54">
        <f t="shared" ref="P140:P141" si="19">((((O141+141.33)/335.91)*25)/1000)/0.1506</f>
        <v>0.85333103869790783</v>
      </c>
      <c r="Q141" s="26">
        <f>P141/N126*100</f>
        <v>28.926475888064669</v>
      </c>
    </row>
    <row r="142" spans="1:17" x14ac:dyDescent="0.25">
      <c r="M142" s="37"/>
      <c r="N142" s="39" t="s">
        <v>18</v>
      </c>
      <c r="O142" s="39"/>
      <c r="P142" s="55">
        <f>AVERAGE(P139:P141)</f>
        <v>0.33603860859024587</v>
      </c>
      <c r="Q142" s="56">
        <f>P142/N126*100</f>
        <v>11.391139274245623</v>
      </c>
    </row>
    <row r="143" spans="1:17" x14ac:dyDescent="0.25">
      <c r="M143" s="38" t="s">
        <v>33</v>
      </c>
      <c r="N143" s="28">
        <v>3935.3280467405302</v>
      </c>
      <c r="O143" s="28">
        <f>N143</f>
        <v>3935.3280467405302</v>
      </c>
      <c r="P143" s="43">
        <f>(O143+141.33)/335.91</f>
        <v>12.1361616109688</v>
      </c>
      <c r="Q143" s="29">
        <f>(P143/10)*100</f>
        <v>121.36161610968801</v>
      </c>
    </row>
    <row r="145" spans="1:17" x14ac:dyDescent="0.25">
      <c r="A145" s="48" t="s">
        <v>39</v>
      </c>
      <c r="B145" s="49"/>
      <c r="C145" s="49"/>
      <c r="D145" s="50"/>
      <c r="L145" s="11"/>
      <c r="M145" s="51" t="s">
        <v>5</v>
      </c>
      <c r="N145" s="52"/>
      <c r="O145" s="52"/>
      <c r="P145" s="52"/>
      <c r="Q145" s="53"/>
    </row>
    <row r="146" spans="1:17" x14ac:dyDescent="0.25">
      <c r="A146" s="1" t="s">
        <v>0</v>
      </c>
      <c r="B146" s="2" t="s">
        <v>1</v>
      </c>
      <c r="C146" s="2" t="s">
        <v>2</v>
      </c>
      <c r="D146" s="3" t="s">
        <v>3</v>
      </c>
      <c r="M146" s="20" t="s">
        <v>6</v>
      </c>
      <c r="N146" s="22" t="s">
        <v>32</v>
      </c>
      <c r="O146" s="22"/>
      <c r="P146" s="21" t="s">
        <v>7</v>
      </c>
      <c r="Q146" s="23" t="s">
        <v>8</v>
      </c>
    </row>
    <row r="147" spans="1:17" x14ac:dyDescent="0.25">
      <c r="A147" s="4">
        <v>0</v>
      </c>
      <c r="B147" s="24">
        <v>556.31710138684502</v>
      </c>
      <c r="C147" s="7"/>
      <c r="D147" s="5" t="s">
        <v>4</v>
      </c>
      <c r="M147" s="9" t="s">
        <v>9</v>
      </c>
      <c r="N147" s="15">
        <v>19.97</v>
      </c>
      <c r="O147" s="15"/>
      <c r="P147" s="14">
        <v>0.16</v>
      </c>
      <c r="Q147" s="10" t="s">
        <v>10</v>
      </c>
    </row>
    <row r="148" spans="1:17" x14ac:dyDescent="0.25">
      <c r="A148" s="9">
        <v>0.5</v>
      </c>
      <c r="B148" s="25">
        <v>678.50517441257205</v>
      </c>
      <c r="C148" s="25">
        <v>0.5</v>
      </c>
      <c r="D148" s="26">
        <f>C148/A148*100</f>
        <v>100</v>
      </c>
      <c r="M148" s="9" t="s">
        <v>11</v>
      </c>
      <c r="N148" s="15">
        <v>8.3000000000000007</v>
      </c>
      <c r="O148" s="15"/>
      <c r="P148" s="14">
        <v>1.8</v>
      </c>
      <c r="Q148" s="10">
        <v>0.15045</v>
      </c>
    </row>
    <row r="149" spans="1:17" x14ac:dyDescent="0.25">
      <c r="A149" s="4">
        <v>1</v>
      </c>
      <c r="B149" s="24">
        <v>573.55917228534895</v>
      </c>
      <c r="C149" s="24">
        <v>0.27512968585419001</v>
      </c>
      <c r="D149" s="27">
        <f>C149/A149*100</f>
        <v>27.512968585418999</v>
      </c>
      <c r="M149" s="9" t="s">
        <v>12</v>
      </c>
      <c r="N149" s="15">
        <v>5.63</v>
      </c>
      <c r="O149" s="15"/>
      <c r="P149" s="14">
        <v>0.67</v>
      </c>
      <c r="Q149" s="47">
        <v>0.15076666666666599</v>
      </c>
    </row>
    <row r="150" spans="1:17" x14ac:dyDescent="0.25">
      <c r="A150" s="4">
        <v>5</v>
      </c>
      <c r="B150" s="24">
        <v>954.33698390682503</v>
      </c>
      <c r="C150" s="24">
        <v>5.0511711943974804</v>
      </c>
      <c r="D150" s="27">
        <f>C150/A150*100</f>
        <v>101.0234238879496</v>
      </c>
      <c r="M150" s="16" t="s">
        <v>28</v>
      </c>
      <c r="N150" s="17">
        <v>2.95</v>
      </c>
      <c r="O150" s="17"/>
      <c r="P150" s="18">
        <v>0.14000000000000001</v>
      </c>
      <c r="Q150" s="19">
        <v>0.15060000000000001</v>
      </c>
    </row>
    <row r="151" spans="1:17" x14ac:dyDescent="0.25">
      <c r="A151" s="4">
        <v>10</v>
      </c>
      <c r="B151" s="24">
        <v>1376.8886079660799</v>
      </c>
      <c r="C151" s="24">
        <v>10.083281517089601</v>
      </c>
      <c r="D151" s="27">
        <f>C151/A151*100</f>
        <v>100.83281517089601</v>
      </c>
      <c r="M151" s="11"/>
      <c r="N151" s="11"/>
      <c r="O151" s="11"/>
      <c r="P151" s="11"/>
      <c r="Q151" s="11"/>
    </row>
    <row r="152" spans="1:17" x14ac:dyDescent="0.25">
      <c r="A152" s="4">
        <v>15</v>
      </c>
      <c r="B152" s="24">
        <v>3488.08040976041</v>
      </c>
      <c r="C152" s="24">
        <v>18.981944126946001</v>
      </c>
      <c r="D152" s="27">
        <f>C152/A152*100</f>
        <v>126.54629417964</v>
      </c>
      <c r="M152" s="30"/>
      <c r="N152" s="32" t="s">
        <v>13</v>
      </c>
      <c r="O152" s="32" t="s">
        <v>14</v>
      </c>
      <c r="P152" s="32" t="s">
        <v>15</v>
      </c>
      <c r="Q152" s="33" t="s">
        <v>16</v>
      </c>
    </row>
    <row r="153" spans="1:17" x14ac:dyDescent="0.25">
      <c r="A153" s="4">
        <v>30</v>
      </c>
      <c r="B153" s="24">
        <v>8888.6241484949405</v>
      </c>
      <c r="C153" s="24">
        <v>34.2706122162664</v>
      </c>
      <c r="D153" s="27">
        <f>C153/A153*100</f>
        <v>114.23537405422132</v>
      </c>
      <c r="M153" s="34" t="s">
        <v>17</v>
      </c>
      <c r="N153" s="24">
        <v>1543.0490582438299</v>
      </c>
      <c r="O153" s="24">
        <f>N153</f>
        <v>1543.0490582438299</v>
      </c>
      <c r="P153" s="41">
        <f>((O153+154.21)/291.64)*10</f>
        <v>58.197060013846873</v>
      </c>
      <c r="Q153" s="27">
        <f>(P153/19.97)*100</f>
        <v>291.42243371981408</v>
      </c>
    </row>
    <row r="154" spans="1:17" x14ac:dyDescent="0.25">
      <c r="A154" s="6">
        <v>50</v>
      </c>
      <c r="B154" s="28">
        <v>14767.4247829792</v>
      </c>
      <c r="C154" s="28">
        <v>52.533228951832903</v>
      </c>
      <c r="D154" s="29">
        <f>C154/A154*100</f>
        <v>105.06645790366579</v>
      </c>
      <c r="M154" s="34" t="s">
        <v>26</v>
      </c>
      <c r="N154" s="24">
        <v>1062.8705169910399</v>
      </c>
      <c r="O154" s="24">
        <f>N154</f>
        <v>1062.8705169910399</v>
      </c>
      <c r="P154" s="41">
        <f>((O154+154.21)/291.64)*10</f>
        <v>41.732290391957207</v>
      </c>
      <c r="Q154" s="27">
        <f>(P154/19.97)*100</f>
        <v>208.974914331283</v>
      </c>
    </row>
    <row r="155" spans="1:17" x14ac:dyDescent="0.25">
      <c r="M155" s="35"/>
      <c r="N155" s="40" t="s">
        <v>18</v>
      </c>
      <c r="O155" s="40"/>
      <c r="P155" s="42">
        <f>AVERAGE(P153:P154)</f>
        <v>49.964675202902043</v>
      </c>
      <c r="Q155" s="31">
        <f>P155/N147*100</f>
        <v>250.19867402554854</v>
      </c>
    </row>
    <row r="156" spans="1:17" x14ac:dyDescent="0.25">
      <c r="M156" s="34" t="s">
        <v>19</v>
      </c>
      <c r="N156" s="24">
        <v>89.807312062067695</v>
      </c>
      <c r="O156" s="24">
        <f>N156-H164</f>
        <v>-500.35042054832661</v>
      </c>
      <c r="P156" s="41">
        <f>((((O156+154.21)/291.64)*25)/1000)/0.15045</f>
        <v>-0.19722094890540204</v>
      </c>
      <c r="Q156" s="27">
        <f>(P156/8.3)*100</f>
        <v>-2.3761560109084581</v>
      </c>
    </row>
    <row r="157" spans="1:17" x14ac:dyDescent="0.25">
      <c r="M157" s="34" t="s">
        <v>20</v>
      </c>
      <c r="N157" s="24">
        <v>4282.3545084263296</v>
      </c>
      <c r="O157" s="24">
        <f>N157-H164</f>
        <v>3692.1967758159353</v>
      </c>
      <c r="P157" s="41">
        <f>((((O157+154.21)/291.64)*25)/1000)/0.15045</f>
        <v>2.1915729835911364</v>
      </c>
      <c r="Q157" s="27">
        <f t="shared" ref="Q157" si="20">(P157/8.3)*100</f>
        <v>26.404493778206461</v>
      </c>
    </row>
    <row r="158" spans="1:17" x14ac:dyDescent="0.25">
      <c r="M158" s="36"/>
      <c r="N158" s="40" t="s">
        <v>18</v>
      </c>
      <c r="O158" s="40"/>
      <c r="P158" s="42">
        <f>AVERAGE(P156:P157)</f>
        <v>0.9971760173428672</v>
      </c>
      <c r="Q158" s="31">
        <f>(P158/N148)*100</f>
        <v>12.014168883649001</v>
      </c>
    </row>
    <row r="159" spans="1:17" x14ac:dyDescent="0.25">
      <c r="M159" s="34" t="s">
        <v>21</v>
      </c>
      <c r="N159" s="24">
        <v>3918.0869837585001</v>
      </c>
      <c r="O159" s="24">
        <f>N159-H164</f>
        <v>3327.9292511481058</v>
      </c>
      <c r="P159" s="41">
        <f>((((O159+154.21)/291.64)*25)/1000)/0.15077</f>
        <v>1.9798127596106787</v>
      </c>
      <c r="Q159" s="27">
        <f>(P159/5.63)*100</f>
        <v>35.165413136956992</v>
      </c>
    </row>
    <row r="160" spans="1:17" x14ac:dyDescent="0.25">
      <c r="G160" s="44" t="s">
        <v>24</v>
      </c>
      <c r="H160" s="45"/>
      <c r="M160" s="34" t="s">
        <v>22</v>
      </c>
      <c r="N160" s="24">
        <v>3030.1330915334402</v>
      </c>
      <c r="O160" s="24">
        <f>N160-H164</f>
        <v>2439.9753589230459</v>
      </c>
      <c r="P160" s="41">
        <f t="shared" ref="P160:P161" si="21">((((O160+154.21)/291.64)*25)/1000)/0.15077</f>
        <v>1.4749557395493733</v>
      </c>
      <c r="Q160" s="27">
        <f t="shared" ref="Q160:Q161" si="22">(P160/5.63)*100</f>
        <v>26.198148126987093</v>
      </c>
    </row>
    <row r="161" spans="1:17" x14ac:dyDescent="0.25">
      <c r="G161" s="57">
        <v>452.018570777158</v>
      </c>
      <c r="H161" s="58"/>
      <c r="M161" s="34" t="s">
        <v>23</v>
      </c>
      <c r="N161" s="24">
        <v>494.52162226353101</v>
      </c>
      <c r="O161" s="24">
        <f>N161-H164</f>
        <v>-95.63611034686329</v>
      </c>
      <c r="P161" s="41">
        <f t="shared" si="21"/>
        <v>3.3302899669240028E-2</v>
      </c>
      <c r="Q161" s="27">
        <f t="shared" si="22"/>
        <v>0.59152574900959198</v>
      </c>
    </row>
    <row r="162" spans="1:17" x14ac:dyDescent="0.25">
      <c r="G162" s="57">
        <v>678.66442380222998</v>
      </c>
      <c r="H162" s="58"/>
      <c r="M162" s="35"/>
      <c r="N162" s="40" t="s">
        <v>18</v>
      </c>
      <c r="O162" s="40"/>
      <c r="P162" s="42">
        <f>AVERAGE(P159:P161)</f>
        <v>1.1626904662764306</v>
      </c>
      <c r="Q162" s="31">
        <f>(P162/N149)*100</f>
        <v>20.651695670984559</v>
      </c>
    </row>
    <row r="163" spans="1:17" x14ac:dyDescent="0.25">
      <c r="G163" s="57">
        <v>639.79020325179499</v>
      </c>
      <c r="H163" s="58"/>
      <c r="M163" s="34" t="s">
        <v>29</v>
      </c>
      <c r="N163" s="25">
        <v>247.35778524316899</v>
      </c>
      <c r="O163" s="25">
        <f>N163-H164</f>
        <v>-342.79994736722529</v>
      </c>
      <c r="P163" s="54">
        <f>((((O163+154.21)/291.64)*25)/1000)/0.1506</f>
        <v>-0.10734615335987537</v>
      </c>
      <c r="Q163" s="26">
        <f>P163/N150*100</f>
        <v>-3.6388526562669608</v>
      </c>
    </row>
    <row r="164" spans="1:17" x14ac:dyDescent="0.25">
      <c r="G164" s="46" t="s">
        <v>25</v>
      </c>
      <c r="H164" s="59">
        <f>AVERAGE(G161:H163)</f>
        <v>590.15773261039431</v>
      </c>
      <c r="M164" s="34" t="s">
        <v>30</v>
      </c>
      <c r="N164" s="25">
        <v>1180.05894855472</v>
      </c>
      <c r="O164" s="25">
        <f>N164-H164</f>
        <v>589.90121594432571</v>
      </c>
      <c r="P164" s="54">
        <f t="shared" ref="P164:P165" si="23">((((O164+154.21)/291.64)*25)/1000)/0.1506</f>
        <v>0.42355108434292232</v>
      </c>
      <c r="Q164" s="26">
        <f>P164/N150*100</f>
        <v>14.357663876031266</v>
      </c>
    </row>
    <row r="165" spans="1:17" x14ac:dyDescent="0.25">
      <c r="M165" s="34" t="s">
        <v>31</v>
      </c>
      <c r="N165" s="25">
        <v>693.28858054804505</v>
      </c>
      <c r="O165" s="25">
        <f>N165-H164</f>
        <v>103.13084793765074</v>
      </c>
      <c r="P165" s="54">
        <f t="shared" si="23"/>
        <v>0.14647944131764601</v>
      </c>
      <c r="Q165" s="26">
        <f>P165/N150*100</f>
        <v>4.9654047904286776</v>
      </c>
    </row>
    <row r="166" spans="1:17" x14ac:dyDescent="0.25">
      <c r="M166" s="37"/>
      <c r="N166" s="39" t="s">
        <v>18</v>
      </c>
      <c r="O166" s="39"/>
      <c r="P166" s="55">
        <f>AVERAGE(P163:P165)</f>
        <v>0.15422812410023098</v>
      </c>
      <c r="Q166" s="56">
        <f>P166/N150*100</f>
        <v>5.22807200339766</v>
      </c>
    </row>
    <row r="167" spans="1:17" x14ac:dyDescent="0.25">
      <c r="M167" s="38" t="s">
        <v>33</v>
      </c>
      <c r="N167" s="28">
        <v>3479.3321263980201</v>
      </c>
      <c r="O167" s="28">
        <f>N167</f>
        <v>3479.3321263980201</v>
      </c>
      <c r="P167" s="43">
        <f>(O167+154.21)/291.64</f>
        <v>12.458997827451723</v>
      </c>
      <c r="Q167" s="29">
        <f>(P167/10)*100</f>
        <v>124.58997827451724</v>
      </c>
    </row>
    <row r="169" spans="1:17" x14ac:dyDescent="0.25">
      <c r="A169" s="48" t="s">
        <v>40</v>
      </c>
      <c r="B169" s="49"/>
      <c r="C169" s="49"/>
      <c r="D169" s="50"/>
      <c r="L169" s="11"/>
      <c r="M169" s="51" t="s">
        <v>5</v>
      </c>
      <c r="N169" s="52"/>
      <c r="O169" s="52"/>
      <c r="P169" s="52"/>
      <c r="Q169" s="53"/>
    </row>
    <row r="170" spans="1:17" x14ac:dyDescent="0.25">
      <c r="A170" s="1" t="s">
        <v>0</v>
      </c>
      <c r="B170" s="2" t="s">
        <v>1</v>
      </c>
      <c r="C170" s="2" t="s">
        <v>2</v>
      </c>
      <c r="D170" s="3" t="s">
        <v>3</v>
      </c>
      <c r="M170" s="20" t="s">
        <v>6</v>
      </c>
      <c r="N170" s="22" t="s">
        <v>32</v>
      </c>
      <c r="O170" s="22"/>
      <c r="P170" s="21" t="s">
        <v>7</v>
      </c>
      <c r="Q170" s="23" t="s">
        <v>8</v>
      </c>
    </row>
    <row r="171" spans="1:17" x14ac:dyDescent="0.25">
      <c r="A171" s="4">
        <v>0</v>
      </c>
      <c r="B171" s="24">
        <v>395.40144874076299</v>
      </c>
      <c r="C171" s="7"/>
      <c r="D171" s="5" t="s">
        <v>4</v>
      </c>
      <c r="M171" s="9" t="s">
        <v>9</v>
      </c>
      <c r="N171" s="15">
        <v>19.97</v>
      </c>
      <c r="O171" s="15"/>
      <c r="P171" s="14">
        <v>0.16</v>
      </c>
      <c r="Q171" s="10" t="s">
        <v>10</v>
      </c>
    </row>
    <row r="172" spans="1:17" x14ac:dyDescent="0.25">
      <c r="A172" s="9">
        <v>0.5</v>
      </c>
      <c r="B172" s="25">
        <v>524.81208032871598</v>
      </c>
      <c r="C172" s="25">
        <v>0.5</v>
      </c>
      <c r="D172" s="26">
        <f>C172/A172*100</f>
        <v>100</v>
      </c>
      <c r="M172" s="9" t="s">
        <v>11</v>
      </c>
      <c r="N172" s="15">
        <v>8.3000000000000007</v>
      </c>
      <c r="O172" s="15"/>
      <c r="P172" s="14">
        <v>1.8</v>
      </c>
      <c r="Q172" s="10">
        <v>0.15045</v>
      </c>
    </row>
    <row r="173" spans="1:17" x14ac:dyDescent="0.25">
      <c r="A173" s="4">
        <v>1</v>
      </c>
      <c r="B173" s="24">
        <v>427.96424101721601</v>
      </c>
      <c r="C173" s="24">
        <v>0.41846696880434803</v>
      </c>
      <c r="D173" s="27">
        <f>C173/A173*100</f>
        <v>41.846696880434806</v>
      </c>
      <c r="M173" s="9" t="s">
        <v>12</v>
      </c>
      <c r="N173" s="15">
        <v>5.63</v>
      </c>
      <c r="O173" s="15"/>
      <c r="P173" s="14">
        <v>0.67</v>
      </c>
      <c r="Q173" s="47">
        <v>0.15076666666666599</v>
      </c>
    </row>
    <row r="174" spans="1:17" x14ac:dyDescent="0.25">
      <c r="A174" s="4">
        <v>5</v>
      </c>
      <c r="B174" s="24">
        <v>783.72152499037497</v>
      </c>
      <c r="C174" s="24">
        <v>4.9995387416868402</v>
      </c>
      <c r="D174" s="27">
        <f>C174/A174*100</f>
        <v>99.990774833736808</v>
      </c>
      <c r="M174" s="16" t="s">
        <v>28</v>
      </c>
      <c r="N174" s="17">
        <v>2.95</v>
      </c>
      <c r="O174" s="17"/>
      <c r="P174" s="18">
        <v>0.14000000000000001</v>
      </c>
      <c r="Q174" s="19">
        <v>0.15060000000000001</v>
      </c>
    </row>
    <row r="175" spans="1:17" x14ac:dyDescent="0.25">
      <c r="A175" s="4">
        <v>10</v>
      </c>
      <c r="B175" s="24">
        <v>1253.9087472937199</v>
      </c>
      <c r="C175" s="24">
        <v>10.202103117652999</v>
      </c>
      <c r="D175" s="27">
        <f>C175/A175*100</f>
        <v>102.02103117652999</v>
      </c>
      <c r="M175" s="11"/>
      <c r="N175" s="11"/>
      <c r="O175" s="11"/>
      <c r="P175" s="11"/>
      <c r="Q175" s="11"/>
    </row>
    <row r="176" spans="1:17" x14ac:dyDescent="0.25">
      <c r="A176" s="4">
        <v>15</v>
      </c>
      <c r="B176" s="24">
        <v>3266.0087792480999</v>
      </c>
      <c r="C176" s="24">
        <v>18.782479720052901</v>
      </c>
      <c r="D176" s="27">
        <f>C176/A176*100</f>
        <v>125.21653146701934</v>
      </c>
      <c r="M176" s="30"/>
      <c r="N176" s="32" t="s">
        <v>13</v>
      </c>
      <c r="O176" s="32" t="s">
        <v>14</v>
      </c>
      <c r="P176" s="32" t="s">
        <v>15</v>
      </c>
      <c r="Q176" s="33" t="s">
        <v>16</v>
      </c>
    </row>
    <row r="177" spans="1:17" x14ac:dyDescent="0.25">
      <c r="A177" s="4">
        <v>30</v>
      </c>
      <c r="B177" s="24">
        <v>7779.9513701061796</v>
      </c>
      <c r="C177" s="24">
        <v>33.572898873704403</v>
      </c>
      <c r="D177" s="27">
        <f>C177/A177*100</f>
        <v>111.90966291234801</v>
      </c>
      <c r="M177" s="34" t="s">
        <v>17</v>
      </c>
      <c r="N177" s="24">
        <v>1228.0750204798101</v>
      </c>
      <c r="O177" s="24">
        <f>N177</f>
        <v>1228.0750204798101</v>
      </c>
      <c r="P177" s="41">
        <f>((O177+128.44)/251.74)*10</f>
        <v>53.885557340105272</v>
      </c>
      <c r="Q177" s="27">
        <f>(P177/19.97)*100</f>
        <v>269.83253550378208</v>
      </c>
    </row>
    <row r="178" spans="1:17" x14ac:dyDescent="0.25">
      <c r="A178" s="6">
        <v>50</v>
      </c>
      <c r="B178" s="28">
        <v>12609.4895541484</v>
      </c>
      <c r="C178" s="28">
        <v>51.717867860732497</v>
      </c>
      <c r="D178" s="29">
        <f>C178/A178*100</f>
        <v>103.43573572146498</v>
      </c>
      <c r="M178" s="34" t="s">
        <v>26</v>
      </c>
      <c r="N178" s="24">
        <v>862.37373415715001</v>
      </c>
      <c r="O178" s="24">
        <f>N178</f>
        <v>862.37373415715001</v>
      </c>
      <c r="P178" s="41">
        <f>((O178+128.44)/251.74)*10</f>
        <v>39.358613416904348</v>
      </c>
      <c r="Q178" s="27">
        <f>(P178/19.97)*100</f>
        <v>197.08870013472384</v>
      </c>
    </row>
    <row r="179" spans="1:17" x14ac:dyDescent="0.25">
      <c r="M179" s="35"/>
      <c r="N179" s="40" t="s">
        <v>18</v>
      </c>
      <c r="O179" s="40"/>
      <c r="P179" s="42">
        <f>AVERAGE(P177:P178)</f>
        <v>46.622085378504806</v>
      </c>
      <c r="Q179" s="31">
        <f>P179/N171*100</f>
        <v>233.46061781925292</v>
      </c>
    </row>
    <row r="180" spans="1:17" x14ac:dyDescent="0.25">
      <c r="M180" s="34" t="s">
        <v>19</v>
      </c>
      <c r="N180" s="24">
        <v>74.073887535056997</v>
      </c>
      <c r="O180" s="24">
        <f>N180-H188</f>
        <v>-425.44110233917303</v>
      </c>
      <c r="P180" s="41">
        <f>((((O180+128.44)/251.74)*25)/1000)/0.15045</f>
        <v>-0.1960440428266147</v>
      </c>
      <c r="Q180" s="27">
        <f>(P180/8.3)*100</f>
        <v>-2.3619764195977675</v>
      </c>
    </row>
    <row r="181" spans="1:17" x14ac:dyDescent="0.25">
      <c r="M181" s="34" t="s">
        <v>20</v>
      </c>
      <c r="N181" s="24">
        <v>1758.49841666886</v>
      </c>
      <c r="O181" s="24">
        <f>N181-H188</f>
        <v>1258.9834267946301</v>
      </c>
      <c r="P181" s="41">
        <f>((((O181+128.44)/251.74)*25)/1000)/0.15045</f>
        <v>0.91580837767584278</v>
      </c>
      <c r="Q181" s="27">
        <f t="shared" ref="Q181" si="24">(P181/8.3)*100</f>
        <v>11.033835875612564</v>
      </c>
    </row>
    <row r="182" spans="1:17" x14ac:dyDescent="0.25">
      <c r="M182" s="36"/>
      <c r="N182" s="40" t="s">
        <v>18</v>
      </c>
      <c r="O182" s="40"/>
      <c r="P182" s="42">
        <f>AVERAGE(P180:P181)</f>
        <v>0.35988216742461404</v>
      </c>
      <c r="Q182" s="31">
        <f>(P182/N172)*100</f>
        <v>4.3359297280073976</v>
      </c>
    </row>
    <row r="183" spans="1:17" x14ac:dyDescent="0.25">
      <c r="M183" s="34" t="s">
        <v>21</v>
      </c>
      <c r="N183" s="24">
        <v>3317.9977804628702</v>
      </c>
      <c r="O183" s="24">
        <f>N183-H188</f>
        <v>2818.48279058864</v>
      </c>
      <c r="P183" s="41">
        <f>((((O183+128.44)/251.74)*25)/1000)/0.15077</f>
        <v>1.9410718146336641</v>
      </c>
      <c r="Q183" s="27">
        <f>(P183/5.63)*100</f>
        <v>34.477296885145009</v>
      </c>
    </row>
    <row r="184" spans="1:17" x14ac:dyDescent="0.25">
      <c r="G184" s="44" t="s">
        <v>24</v>
      </c>
      <c r="H184" s="45"/>
      <c r="M184" s="34" t="s">
        <v>22</v>
      </c>
      <c r="N184" s="24">
        <v>1610.7718518295701</v>
      </c>
      <c r="O184" s="24">
        <f>N184-H188</f>
        <v>1111.2568619553401</v>
      </c>
      <c r="P184" s="41">
        <f t="shared" ref="P184:P185" si="25">((((O184+128.44)/251.74)*25)/1000)/0.15077</f>
        <v>0.81656046270240112</v>
      </c>
      <c r="Q184" s="27">
        <f t="shared" ref="Q184:Q185" si="26">(P184/5.63)*100</f>
        <v>14.503738236277108</v>
      </c>
    </row>
    <row r="185" spans="1:17" x14ac:dyDescent="0.25">
      <c r="G185" s="57">
        <v>392.83781216092501</v>
      </c>
      <c r="H185" s="58"/>
      <c r="M185" s="34" t="s">
        <v>23</v>
      </c>
      <c r="N185" s="24">
        <v>423.105968928138</v>
      </c>
      <c r="O185" s="24">
        <f>N185-H188</f>
        <v>-76.409020946092028</v>
      </c>
      <c r="P185" s="41">
        <f t="shared" si="25"/>
        <v>3.4271636587113179E-2</v>
      </c>
      <c r="Q185" s="27">
        <f t="shared" si="26"/>
        <v>0.60873244382083802</v>
      </c>
    </row>
    <row r="186" spans="1:17" x14ac:dyDescent="0.25">
      <c r="G186" s="57">
        <v>567.63419336053903</v>
      </c>
      <c r="H186" s="58"/>
      <c r="M186" s="35"/>
      <c r="N186" s="40" t="s">
        <v>18</v>
      </c>
      <c r="O186" s="40"/>
      <c r="P186" s="42">
        <f>AVERAGE(P183:P185)</f>
        <v>0.93063463797439283</v>
      </c>
      <c r="Q186" s="31">
        <f>(P186/N173)*100</f>
        <v>16.529922521747654</v>
      </c>
    </row>
    <row r="187" spans="1:17" x14ac:dyDescent="0.25">
      <c r="G187" s="57">
        <v>538.07296410122603</v>
      </c>
      <c r="H187" s="58"/>
      <c r="M187" s="34" t="s">
        <v>29</v>
      </c>
      <c r="N187" s="25">
        <v>176.14522428897399</v>
      </c>
      <c r="O187" s="25">
        <f>N187-H188</f>
        <v>-323.369765585256</v>
      </c>
      <c r="P187" s="54">
        <f>((((O187+128.44)/251.74)*25)/1000)/0.1506</f>
        <v>-0.12854079140737967</v>
      </c>
      <c r="Q187" s="26">
        <f>P187/N174*100</f>
        <v>-4.3573149629620218</v>
      </c>
    </row>
    <row r="188" spans="1:17" x14ac:dyDescent="0.25">
      <c r="G188" s="46" t="s">
        <v>25</v>
      </c>
      <c r="H188" s="8">
        <f>AVERAGE(G185:H187)</f>
        <v>499.51498987423003</v>
      </c>
      <c r="M188" s="34" t="s">
        <v>30</v>
      </c>
      <c r="N188" s="25">
        <v>973.96620707778004</v>
      </c>
      <c r="O188" s="25">
        <f>N188-H188</f>
        <v>474.45121720355002</v>
      </c>
      <c r="P188" s="54">
        <f t="shared" ref="P188:P189" si="27">((((O188+128.44)/251.74)*25)/1000)/0.1506</f>
        <v>0.39755916167666266</v>
      </c>
      <c r="Q188" s="26">
        <f>P188/N174*100</f>
        <v>13.476581751751276</v>
      </c>
    </row>
    <row r="189" spans="1:17" x14ac:dyDescent="0.25">
      <c r="M189" s="34" t="s">
        <v>31</v>
      </c>
      <c r="N189" s="25">
        <v>369.38691478719898</v>
      </c>
      <c r="O189" s="25">
        <f>N189-H188</f>
        <v>-130.12807508703105</v>
      </c>
      <c r="P189" s="54">
        <f t="shared" si="27"/>
        <v>-1.1131522525078389E-3</v>
      </c>
      <c r="Q189" s="26">
        <f>P189/N174*100</f>
        <v>-3.7733974661282671E-2</v>
      </c>
    </row>
    <row r="190" spans="1:17" x14ac:dyDescent="0.25">
      <c r="M190" s="37"/>
      <c r="N190" s="39" t="s">
        <v>18</v>
      </c>
      <c r="O190" s="39"/>
      <c r="P190" s="55">
        <f>AVERAGE(P187:P189)</f>
        <v>8.9301739338925046E-2</v>
      </c>
      <c r="Q190" s="56">
        <f>P190/N174*100</f>
        <v>3.0271776047093231</v>
      </c>
    </row>
    <row r="191" spans="1:17" x14ac:dyDescent="0.25">
      <c r="M191" s="38" t="s">
        <v>33</v>
      </c>
      <c r="N191" s="28">
        <v>3010.8440007612298</v>
      </c>
      <c r="O191" s="28">
        <f>N191</f>
        <v>3010.8440007612298</v>
      </c>
      <c r="P191" s="43">
        <f>(O191+128.44)/251.74</f>
        <v>12.470342419803089</v>
      </c>
      <c r="Q191" s="29">
        <f>(P191/10)*100</f>
        <v>124.70342419803089</v>
      </c>
    </row>
    <row r="193" spans="1:17" x14ac:dyDescent="0.25">
      <c r="A193" s="48" t="s">
        <v>41</v>
      </c>
      <c r="B193" s="49"/>
      <c r="C193" s="49"/>
      <c r="D193" s="50"/>
      <c r="L193" s="11"/>
      <c r="M193" s="51" t="s">
        <v>5</v>
      </c>
      <c r="N193" s="52"/>
      <c r="O193" s="52"/>
      <c r="P193" s="52"/>
      <c r="Q193" s="53"/>
    </row>
    <row r="194" spans="1:17" x14ac:dyDescent="0.25">
      <c r="A194" s="1" t="s">
        <v>0</v>
      </c>
      <c r="B194" s="2" t="s">
        <v>1</v>
      </c>
      <c r="C194" s="2" t="s">
        <v>2</v>
      </c>
      <c r="D194" s="3" t="s">
        <v>3</v>
      </c>
      <c r="M194" s="20" t="s">
        <v>6</v>
      </c>
      <c r="N194" s="22" t="s">
        <v>32</v>
      </c>
      <c r="O194" s="22"/>
      <c r="P194" s="21" t="s">
        <v>7</v>
      </c>
      <c r="Q194" s="23" t="s">
        <v>8</v>
      </c>
    </row>
    <row r="195" spans="1:17" x14ac:dyDescent="0.25">
      <c r="A195" s="4">
        <v>0</v>
      </c>
      <c r="B195" s="24">
        <v>305.69908447596202</v>
      </c>
      <c r="C195" s="7"/>
      <c r="D195" s="5" t="s">
        <v>4</v>
      </c>
      <c r="M195" s="9" t="s">
        <v>9</v>
      </c>
      <c r="N195" s="15">
        <v>19.97</v>
      </c>
      <c r="O195" s="15"/>
      <c r="P195" s="14">
        <v>0.16</v>
      </c>
      <c r="Q195" s="10" t="s">
        <v>10</v>
      </c>
    </row>
    <row r="196" spans="1:17" x14ac:dyDescent="0.25">
      <c r="A196" s="9">
        <v>0.5</v>
      </c>
      <c r="B196" s="25">
        <v>384.01440137579402</v>
      </c>
      <c r="C196" s="25">
        <v>0.5</v>
      </c>
      <c r="D196" s="26">
        <f>C196/A196*100</f>
        <v>100</v>
      </c>
      <c r="M196" s="9" t="s">
        <v>11</v>
      </c>
      <c r="N196" s="15">
        <v>8.3000000000000007</v>
      </c>
      <c r="O196" s="15"/>
      <c r="P196" s="14">
        <v>1.8</v>
      </c>
      <c r="Q196" s="10">
        <v>0.15045</v>
      </c>
    </row>
    <row r="197" spans="1:17" x14ac:dyDescent="0.25">
      <c r="A197" s="4">
        <v>1</v>
      </c>
      <c r="B197" s="24">
        <v>327.35314882128699</v>
      </c>
      <c r="C197" s="24">
        <v>0.44510464738510702</v>
      </c>
      <c r="D197" s="27">
        <f>C197/A197*100</f>
        <v>44.510464738510706</v>
      </c>
      <c r="M197" s="9" t="s">
        <v>12</v>
      </c>
      <c r="N197" s="15">
        <v>5.63</v>
      </c>
      <c r="O197" s="15"/>
      <c r="P197" s="14">
        <v>0.67</v>
      </c>
      <c r="Q197" s="47">
        <v>0.15076666666666599</v>
      </c>
    </row>
    <row r="198" spans="1:17" x14ac:dyDescent="0.25">
      <c r="A198" s="4">
        <v>5</v>
      </c>
      <c r="B198" s="24">
        <v>628.68104911987996</v>
      </c>
      <c r="C198" s="24">
        <v>5.0594781645349904</v>
      </c>
      <c r="D198" s="27">
        <f>C198/A198*100</f>
        <v>101.18956329069981</v>
      </c>
      <c r="M198" s="16" t="s">
        <v>28</v>
      </c>
      <c r="N198" s="17">
        <v>2.95</v>
      </c>
      <c r="O198" s="17"/>
      <c r="P198" s="18">
        <v>0.14000000000000001</v>
      </c>
      <c r="Q198" s="19">
        <v>0.15060000000000001</v>
      </c>
    </row>
    <row r="199" spans="1:17" x14ac:dyDescent="0.25">
      <c r="A199" s="4">
        <v>10</v>
      </c>
      <c r="B199" s="24">
        <v>1035.6780487174101</v>
      </c>
      <c r="C199" s="24">
        <v>10.2679214922365</v>
      </c>
      <c r="D199" s="27">
        <f>C199/A199*100</f>
        <v>102.67921492236501</v>
      </c>
      <c r="M199" s="11"/>
      <c r="N199" s="11"/>
      <c r="O199" s="11"/>
      <c r="P199" s="11"/>
      <c r="Q199" s="11"/>
    </row>
    <row r="200" spans="1:17" x14ac:dyDescent="0.25">
      <c r="A200" s="4">
        <v>15</v>
      </c>
      <c r="B200" s="24">
        <v>2878.9947802942202</v>
      </c>
      <c r="C200" s="24">
        <v>18.998867623906701</v>
      </c>
      <c r="D200" s="27">
        <f>C200/A200*100</f>
        <v>126.65911749271135</v>
      </c>
      <c r="M200" s="30"/>
      <c r="N200" s="32" t="s">
        <v>13</v>
      </c>
      <c r="O200" s="32" t="s">
        <v>14</v>
      </c>
      <c r="P200" s="32" t="s">
        <v>15</v>
      </c>
      <c r="Q200" s="33" t="s">
        <v>16</v>
      </c>
    </row>
    <row r="201" spans="1:17" x14ac:dyDescent="0.25">
      <c r="A201" s="4">
        <v>30</v>
      </c>
      <c r="B201" s="24">
        <v>6790.0059570078101</v>
      </c>
      <c r="C201" s="24">
        <v>33.5123907639138</v>
      </c>
      <c r="D201" s="27">
        <f>C201/A201*100</f>
        <v>111.707969213046</v>
      </c>
      <c r="M201" s="34" t="s">
        <v>17</v>
      </c>
      <c r="N201" s="24">
        <v>987.86482861370996</v>
      </c>
      <c r="O201" s="24">
        <f>N201</f>
        <v>987.86482861370996</v>
      </c>
      <c r="P201" s="41">
        <f>((O201+146.83)/218.77)*10</f>
        <v>51.867021466092694</v>
      </c>
      <c r="Q201" s="27">
        <f>(P201/19.97)*100</f>
        <v>259.72469437202153</v>
      </c>
    </row>
    <row r="202" spans="1:17" x14ac:dyDescent="0.25">
      <c r="A202" s="6">
        <v>50</v>
      </c>
      <c r="B202" s="28">
        <v>10867.4621762761</v>
      </c>
      <c r="C202" s="28">
        <v>51.441456137483101</v>
      </c>
      <c r="D202" s="29">
        <f>C202/A202*100</f>
        <v>102.8829122749662</v>
      </c>
      <c r="M202" s="34" t="s">
        <v>26</v>
      </c>
      <c r="N202" s="24">
        <v>697.96204394025301</v>
      </c>
      <c r="O202" s="24">
        <f>N202</f>
        <v>697.96204394025301</v>
      </c>
      <c r="P202" s="41">
        <f>((O202+146.83)/218.77)*10</f>
        <v>38.615534302703892</v>
      </c>
      <c r="Q202" s="27">
        <f>(P202/19.97)*100</f>
        <v>193.36772309816672</v>
      </c>
    </row>
    <row r="203" spans="1:17" x14ac:dyDescent="0.25">
      <c r="M203" s="35"/>
      <c r="N203" s="40" t="s">
        <v>18</v>
      </c>
      <c r="O203" s="40"/>
      <c r="P203" s="42">
        <f>AVERAGE(P201:P202)</f>
        <v>45.241277884398293</v>
      </c>
      <c r="Q203" s="31">
        <f>P203/N195*100</f>
        <v>226.5462087350941</v>
      </c>
    </row>
    <row r="204" spans="1:17" x14ac:dyDescent="0.25">
      <c r="M204" s="34" t="s">
        <v>19</v>
      </c>
      <c r="N204" s="24">
        <v>57.5973380417458</v>
      </c>
      <c r="O204" s="24">
        <f>N204-H212</f>
        <v>-329.93756902459415</v>
      </c>
      <c r="P204" s="41">
        <f>((((O204+146.83)/218.77)*25)/1000)/0.15045</f>
        <v>-0.13908053309908777</v>
      </c>
      <c r="Q204" s="27">
        <f>(P204/8.3)*100</f>
        <v>-1.6756690734829851</v>
      </c>
    </row>
    <row r="205" spans="1:17" x14ac:dyDescent="0.25">
      <c r="M205" s="34" t="s">
        <v>20</v>
      </c>
      <c r="N205" s="24">
        <v>783.62749525143897</v>
      </c>
      <c r="O205" s="24">
        <f>N205-H212</f>
        <v>396.09258818509903</v>
      </c>
      <c r="P205" s="41">
        <f>((((O205+146.83)/218.77)*25)/1000)/0.15045</f>
        <v>0.41238034778441035</v>
      </c>
      <c r="Q205" s="27">
        <f t="shared" ref="Q205" si="28">(P205/8.3)*100</f>
        <v>4.9684379251133777</v>
      </c>
    </row>
    <row r="206" spans="1:17" x14ac:dyDescent="0.25">
      <c r="M206" s="36"/>
      <c r="N206" s="40" t="s">
        <v>18</v>
      </c>
      <c r="O206" s="40"/>
      <c r="P206" s="42">
        <f>AVERAGE(P204:P205)</f>
        <v>0.1366499073426613</v>
      </c>
      <c r="Q206" s="31">
        <f>(P206/N196)*100</f>
        <v>1.6463844258151963</v>
      </c>
    </row>
    <row r="207" spans="1:17" x14ac:dyDescent="0.25">
      <c r="M207" s="34" t="s">
        <v>21</v>
      </c>
      <c r="N207" s="24">
        <v>2466.9200362770998</v>
      </c>
      <c r="O207" s="24">
        <f>N207-H212</f>
        <v>2079.3851292107597</v>
      </c>
      <c r="P207" s="41">
        <f>((((O207+146.83)/218.77)*25)/1000)/0.15077</f>
        <v>1.6873471290419224</v>
      </c>
      <c r="Q207" s="27">
        <f>(P207/5.63)*100</f>
        <v>29.970641723657593</v>
      </c>
    </row>
    <row r="208" spans="1:17" x14ac:dyDescent="0.25">
      <c r="G208" s="44" t="s">
        <v>24</v>
      </c>
      <c r="H208" s="45"/>
      <c r="M208" s="34" t="s">
        <v>22</v>
      </c>
      <c r="N208" s="24">
        <v>213.177601460218</v>
      </c>
      <c r="O208" s="24">
        <f>N208-H212</f>
        <v>-174.35730560612194</v>
      </c>
      <c r="P208" s="41">
        <f t="shared" ref="P208:P209" si="29">((((O208+146.83)/218.77)*25)/1000)/0.15077</f>
        <v>-2.0864165136285053E-2</v>
      </c>
      <c r="Q208" s="27">
        <f t="shared" ref="Q208:Q209" si="30">(P208/5.63)*100</f>
        <v>-0.37058907879724784</v>
      </c>
    </row>
    <row r="209" spans="1:17" x14ac:dyDescent="0.25">
      <c r="G209" s="57">
        <v>302.2542219229</v>
      </c>
      <c r="H209" s="58"/>
      <c r="M209" s="34" t="s">
        <v>23</v>
      </c>
      <c r="N209" s="24">
        <v>300.23991966153801</v>
      </c>
      <c r="O209" s="24">
        <f>N209-H212</f>
        <v>-87.29498740480193</v>
      </c>
      <c r="P209" s="41">
        <f t="shared" si="29"/>
        <v>4.5124225085828085E-2</v>
      </c>
      <c r="Q209" s="27">
        <f t="shared" si="30"/>
        <v>0.80149600507687535</v>
      </c>
    </row>
    <row r="210" spans="1:17" x14ac:dyDescent="0.25">
      <c r="G210" s="57">
        <v>439.99382135755798</v>
      </c>
      <c r="H210" s="58"/>
      <c r="M210" s="35"/>
      <c r="N210" s="40" t="s">
        <v>18</v>
      </c>
      <c r="O210" s="40"/>
      <c r="P210" s="42">
        <f>AVERAGE(P207:P209)</f>
        <v>0.57053572966382182</v>
      </c>
      <c r="Q210" s="31">
        <f>(P210/N197)*100</f>
        <v>10.133849549979074</v>
      </c>
    </row>
    <row r="211" spans="1:17" x14ac:dyDescent="0.25">
      <c r="G211" s="57">
        <v>420.35667791856201</v>
      </c>
      <c r="H211" s="58"/>
      <c r="M211" s="34" t="s">
        <v>29</v>
      </c>
      <c r="N211" s="25">
        <v>137.49844066678699</v>
      </c>
      <c r="O211" s="25">
        <f>N211-H212</f>
        <v>-250.03646639955295</v>
      </c>
      <c r="P211" s="54">
        <f>((((O211+146.83)/218.77)*25)/1000)/0.1506</f>
        <v>-7.8313057288871765E-2</v>
      </c>
      <c r="Q211" s="26">
        <f>P211/N198*100</f>
        <v>-2.6546799080973478</v>
      </c>
    </row>
    <row r="212" spans="1:17" x14ac:dyDescent="0.25">
      <c r="G212" s="46" t="s">
        <v>25</v>
      </c>
      <c r="H212" s="59">
        <f>AVERAGE(G209:H211)</f>
        <v>387.53490706633994</v>
      </c>
      <c r="M212" s="34" t="s">
        <v>30</v>
      </c>
      <c r="N212" s="25">
        <v>834.20845072270697</v>
      </c>
      <c r="O212" s="25">
        <f>N212-H212</f>
        <v>446.67354365636703</v>
      </c>
      <c r="P212" s="54">
        <f t="shared" ref="P212:P213" si="31">((((O212+146.83)/218.77)*25)/1000)/0.1506</f>
        <v>0.45035043478352055</v>
      </c>
      <c r="Q212" s="26">
        <f>P212/N198*100</f>
        <v>15.266116433339679</v>
      </c>
    </row>
    <row r="213" spans="1:17" x14ac:dyDescent="0.25">
      <c r="M213" s="34" t="s">
        <v>31</v>
      </c>
      <c r="N213" s="25">
        <v>168.72987407382701</v>
      </c>
      <c r="O213" s="25">
        <f>N213-H212</f>
        <v>-218.80503299251293</v>
      </c>
      <c r="P213" s="54">
        <f t="shared" si="31"/>
        <v>-5.4614648468727295E-2</v>
      </c>
      <c r="Q213" s="26">
        <f>P213/N198*100</f>
        <v>-1.8513440158890608</v>
      </c>
    </row>
    <row r="214" spans="1:17" x14ac:dyDescent="0.25">
      <c r="M214" s="37"/>
      <c r="N214" s="39" t="s">
        <v>18</v>
      </c>
      <c r="O214" s="39"/>
      <c r="P214" s="55">
        <f>AVERAGE(P211:P213)</f>
        <v>0.10580757634197384</v>
      </c>
      <c r="Q214" s="56">
        <f>P214/N198*100</f>
        <v>3.5866975031177568</v>
      </c>
    </row>
    <row r="215" spans="1:17" x14ac:dyDescent="0.25">
      <c r="M215" s="38" t="s">
        <v>33</v>
      </c>
      <c r="N215" s="28">
        <v>2885.04410928688</v>
      </c>
      <c r="O215" s="28">
        <f>N215</f>
        <v>2885.04410928688</v>
      </c>
      <c r="P215" s="43">
        <f>(O215+146.83)/218.77</f>
        <v>13.858728844388535</v>
      </c>
      <c r="Q215" s="29">
        <f>(P215/10)*100</f>
        <v>138.58728844388534</v>
      </c>
    </row>
    <row r="217" spans="1:17" x14ac:dyDescent="0.25">
      <c r="A217" s="48" t="s">
        <v>42</v>
      </c>
      <c r="B217" s="49"/>
      <c r="C217" s="49"/>
      <c r="D217" s="50"/>
      <c r="L217" s="11"/>
      <c r="M217" s="51" t="s">
        <v>5</v>
      </c>
      <c r="N217" s="52"/>
      <c r="O217" s="52"/>
      <c r="P217" s="52"/>
      <c r="Q217" s="53"/>
    </row>
    <row r="218" spans="1:17" x14ac:dyDescent="0.25">
      <c r="A218" s="1" t="s">
        <v>0</v>
      </c>
      <c r="B218" s="2" t="s">
        <v>1</v>
      </c>
      <c r="C218" s="2" t="s">
        <v>2</v>
      </c>
      <c r="D218" s="3" t="s">
        <v>3</v>
      </c>
      <c r="M218" s="20" t="s">
        <v>6</v>
      </c>
      <c r="N218" s="22" t="s">
        <v>32</v>
      </c>
      <c r="O218" s="22"/>
      <c r="P218" s="21" t="s">
        <v>7</v>
      </c>
      <c r="Q218" s="23" t="s">
        <v>8</v>
      </c>
    </row>
    <row r="219" spans="1:17" x14ac:dyDescent="0.25">
      <c r="A219" s="4">
        <v>0</v>
      </c>
      <c r="B219" s="24">
        <v>234.628379971268</v>
      </c>
      <c r="C219" s="7"/>
      <c r="D219" s="5" t="s">
        <v>4</v>
      </c>
      <c r="M219" s="9" t="s">
        <v>9</v>
      </c>
      <c r="N219" s="15">
        <v>19.97</v>
      </c>
      <c r="O219" s="15"/>
      <c r="P219" s="14">
        <v>0.16</v>
      </c>
      <c r="Q219" s="10" t="s">
        <v>10</v>
      </c>
    </row>
    <row r="220" spans="1:17" x14ac:dyDescent="0.25">
      <c r="A220" s="9">
        <v>0.5</v>
      </c>
      <c r="B220" s="25">
        <v>288.16646604857499</v>
      </c>
      <c r="C220" s="25">
        <v>0.5</v>
      </c>
      <c r="D220" s="26">
        <f>C220/A220*100</f>
        <v>100</v>
      </c>
      <c r="M220" s="9" t="s">
        <v>11</v>
      </c>
      <c r="N220" s="15">
        <v>8.3000000000000007</v>
      </c>
      <c r="O220" s="15"/>
      <c r="P220" s="14">
        <v>1.8</v>
      </c>
      <c r="Q220" s="10">
        <v>0.15045</v>
      </c>
    </row>
    <row r="221" spans="1:17" x14ac:dyDescent="0.25">
      <c r="A221" s="4">
        <v>1</v>
      </c>
      <c r="B221" s="24">
        <v>244.21646240669401</v>
      </c>
      <c r="C221" s="24">
        <v>0.32964935725809502</v>
      </c>
      <c r="D221" s="27">
        <f>C221/A221*100</f>
        <v>32.964935725809504</v>
      </c>
      <c r="M221" s="9" t="s">
        <v>12</v>
      </c>
      <c r="N221" s="15">
        <v>5.63</v>
      </c>
      <c r="O221" s="15"/>
      <c r="P221" s="14">
        <v>0.67</v>
      </c>
      <c r="Q221" s="47">
        <v>0.15076666666666599</v>
      </c>
    </row>
    <row r="222" spans="1:17" x14ac:dyDescent="0.25">
      <c r="A222" s="4">
        <v>5</v>
      </c>
      <c r="B222" s="24">
        <v>513.048669106239</v>
      </c>
      <c r="C222" s="24">
        <v>5.1163770076402102</v>
      </c>
      <c r="D222" s="27">
        <f>C222/A222*100</f>
        <v>102.3275401528042</v>
      </c>
      <c r="M222" s="16" t="s">
        <v>28</v>
      </c>
      <c r="N222" s="17">
        <v>2.95</v>
      </c>
      <c r="O222" s="17"/>
      <c r="P222" s="18">
        <v>0.14000000000000001</v>
      </c>
      <c r="Q222" s="19">
        <v>0.15060000000000001</v>
      </c>
    </row>
    <row r="223" spans="1:17" x14ac:dyDescent="0.25">
      <c r="A223" s="4">
        <v>10</v>
      </c>
      <c r="B223" s="24">
        <v>854.41057479507401</v>
      </c>
      <c r="C223" s="24">
        <v>10.2602444137205</v>
      </c>
      <c r="D223" s="27">
        <f>C223/A223*100</f>
        <v>102.60244413720501</v>
      </c>
      <c r="M223" s="11"/>
      <c r="N223" s="11"/>
      <c r="O223" s="11"/>
      <c r="P223" s="11"/>
      <c r="Q223" s="11"/>
    </row>
    <row r="224" spans="1:17" x14ac:dyDescent="0.25">
      <c r="A224" s="4">
        <v>15</v>
      </c>
      <c r="B224" s="24">
        <v>2471.1945115880799</v>
      </c>
      <c r="C224" s="24">
        <v>19.079494703990601</v>
      </c>
      <c r="D224" s="27">
        <f>C224/A224*100</f>
        <v>127.19663135993736</v>
      </c>
      <c r="M224" s="30"/>
      <c r="N224" s="32" t="s">
        <v>13</v>
      </c>
      <c r="O224" s="32" t="s">
        <v>14</v>
      </c>
      <c r="P224" s="32" t="s">
        <v>15</v>
      </c>
      <c r="Q224" s="33" t="s">
        <v>16</v>
      </c>
    </row>
    <row r="225" spans="1:17" x14ac:dyDescent="0.25">
      <c r="A225" s="4">
        <v>30</v>
      </c>
      <c r="B225" s="24">
        <v>5803.5439997576696</v>
      </c>
      <c r="C225" s="24">
        <v>33.461538028390898</v>
      </c>
      <c r="D225" s="27">
        <f>C225/A225*100</f>
        <v>111.53846009463632</v>
      </c>
      <c r="M225" s="34" t="s">
        <v>17</v>
      </c>
      <c r="N225" s="24">
        <v>797.32568905322103</v>
      </c>
      <c r="O225" s="24">
        <f>N225</f>
        <v>797.32568905322103</v>
      </c>
      <c r="P225" s="41">
        <f>((O225+171.05)/190.34)*10</f>
        <v>50.876100086856212</v>
      </c>
      <c r="Q225" s="27">
        <f>(P225/19.97)*100</f>
        <v>254.76264440088241</v>
      </c>
    </row>
    <row r="226" spans="1:17" x14ac:dyDescent="0.25">
      <c r="A226" s="6">
        <v>50</v>
      </c>
      <c r="B226" s="28">
        <v>9445.5682221879597</v>
      </c>
      <c r="C226" s="28">
        <v>51.664315703602902</v>
      </c>
      <c r="D226" s="29">
        <f>C226/A226*100</f>
        <v>103.3286314072058</v>
      </c>
      <c r="M226" s="34" t="s">
        <v>26</v>
      </c>
      <c r="N226" s="24">
        <v>562.19228490228795</v>
      </c>
      <c r="O226" s="24">
        <f>N226</f>
        <v>562.19228490228795</v>
      </c>
      <c r="P226" s="41">
        <f>((O226+171.05)/190.34)*10</f>
        <v>38.522763733439533</v>
      </c>
      <c r="Q226" s="27">
        <f>(P226/19.97)*100</f>
        <v>192.90317342733869</v>
      </c>
    </row>
    <row r="227" spans="1:17" x14ac:dyDescent="0.25">
      <c r="M227" s="35"/>
      <c r="N227" s="40" t="s">
        <v>18</v>
      </c>
      <c r="O227" s="40"/>
      <c r="P227" s="42">
        <f>AVERAGE(P225:P226)</f>
        <v>44.699431910147872</v>
      </c>
      <c r="Q227" s="31">
        <f>P227/N219*100</f>
        <v>223.83290891411053</v>
      </c>
    </row>
    <row r="228" spans="1:17" x14ac:dyDescent="0.25">
      <c r="M228" s="34" t="s">
        <v>19</v>
      </c>
      <c r="N228" s="24">
        <v>38.5955904473769</v>
      </c>
      <c r="O228" s="24">
        <f>N228-H236</f>
        <v>-251.80871087279277</v>
      </c>
      <c r="P228" s="41">
        <f>((((O228+171.05)/190.34)*25)/1000)/0.15045</f>
        <v>-7.0502924060986419E-2</v>
      </c>
      <c r="Q228" s="27">
        <f>(P228/8.3)*100</f>
        <v>-0.84943282001188458</v>
      </c>
    </row>
    <row r="229" spans="1:17" x14ac:dyDescent="0.25">
      <c r="M229" s="34" t="s">
        <v>20</v>
      </c>
      <c r="N229" s="24">
        <v>364.69730576690398</v>
      </c>
      <c r="O229" s="24">
        <f>N229-H236</f>
        <v>74.293004446734301</v>
      </c>
      <c r="P229" s="41">
        <f>((((O229+171.05)/190.34)*25)/1000)/0.15045</f>
        <v>0.21418617291512237</v>
      </c>
      <c r="Q229" s="27">
        <f t="shared" ref="Q229" si="32">(P229/8.3)*100</f>
        <v>2.5805563001821969</v>
      </c>
    </row>
    <row r="230" spans="1:17" x14ac:dyDescent="0.25">
      <c r="M230" s="36"/>
      <c r="N230" s="40" t="s">
        <v>18</v>
      </c>
      <c r="O230" s="40"/>
      <c r="P230" s="42">
        <f>AVERAGE(P228:P229)</f>
        <v>7.1841624427067985E-2</v>
      </c>
      <c r="Q230" s="31">
        <f>(P230/N220)*100</f>
        <v>0.86556174008515629</v>
      </c>
    </row>
    <row r="231" spans="1:17" x14ac:dyDescent="0.25">
      <c r="M231" s="34" t="s">
        <v>21</v>
      </c>
      <c r="N231" s="24">
        <v>1350.9125749982099</v>
      </c>
      <c r="O231" s="24">
        <f>N231-H236</f>
        <v>1060.5082736780403</v>
      </c>
      <c r="P231" s="41">
        <f>((((O231+171.05)/190.34)*25)/1000)/0.15077</f>
        <v>1.0728770986373835</v>
      </c>
      <c r="Q231" s="27">
        <f>(P231/5.63)*100</f>
        <v>19.056431592138249</v>
      </c>
    </row>
    <row r="232" spans="1:17" x14ac:dyDescent="0.25">
      <c r="G232" s="44" t="s">
        <v>24</v>
      </c>
      <c r="H232" s="45"/>
      <c r="M232" s="34" t="s">
        <v>22</v>
      </c>
      <c r="N232" s="24">
        <v>125.89963178411701</v>
      </c>
      <c r="O232" s="24">
        <f>N232-H236</f>
        <v>-164.50466953605269</v>
      </c>
      <c r="P232" s="41">
        <f t="shared" ref="P232:P233" si="33">((((O232+171.05)/190.34)*25)/1000)/0.15077</f>
        <v>5.7019917837996641E-3</v>
      </c>
      <c r="Q232" s="27">
        <f t="shared" ref="Q232:Q233" si="34">(P232/5.63)*100</f>
        <v>0.10127871729661926</v>
      </c>
    </row>
    <row r="233" spans="1:17" x14ac:dyDescent="0.25">
      <c r="G233" s="57">
        <v>228.568252192079</v>
      </c>
      <c r="H233" s="58"/>
      <c r="M233" s="34" t="s">
        <v>23</v>
      </c>
      <c r="N233" s="24">
        <v>144.020953828372</v>
      </c>
      <c r="O233" s="24">
        <f>N233-H236</f>
        <v>-146.38334749179768</v>
      </c>
      <c r="P233" s="41">
        <f t="shared" si="33"/>
        <v>2.1488456650176409E-2</v>
      </c>
      <c r="Q233" s="27">
        <f t="shared" si="34"/>
        <v>0.38167773801379057</v>
      </c>
    </row>
    <row r="234" spans="1:17" x14ac:dyDescent="0.25">
      <c r="G234" s="57">
        <v>351.08644498131599</v>
      </c>
      <c r="H234" s="58"/>
      <c r="M234" s="35"/>
      <c r="N234" s="40" t="s">
        <v>18</v>
      </c>
      <c r="O234" s="40"/>
      <c r="P234" s="42">
        <f>AVERAGE(P231:P233)</f>
        <v>0.36668918235711989</v>
      </c>
      <c r="Q234" s="31">
        <f>(P234/N221)*100</f>
        <v>6.5131293491495548</v>
      </c>
    </row>
    <row r="235" spans="1:17" x14ac:dyDescent="0.25">
      <c r="G235" s="57">
        <v>291.55820678711399</v>
      </c>
      <c r="H235" s="58"/>
      <c r="M235" s="34" t="s">
        <v>29</v>
      </c>
      <c r="N235" s="25">
        <v>138.15698683676999</v>
      </c>
      <c r="O235" s="25">
        <f>N235-H236</f>
        <v>-152.24731448339969</v>
      </c>
      <c r="P235" s="54">
        <f>((((O235+171.05)/190.34)*25)/1000)/0.1506</f>
        <v>1.6398527563767137E-2</v>
      </c>
      <c r="Q235" s="26">
        <f>P235/N222*100</f>
        <v>0.55588229029719105</v>
      </c>
    </row>
    <row r="236" spans="1:17" x14ac:dyDescent="0.25">
      <c r="G236" s="46" t="s">
        <v>25</v>
      </c>
      <c r="H236" s="59">
        <f>AVERAGE(G233:H235)</f>
        <v>290.40430132016968</v>
      </c>
      <c r="M236" s="34" t="s">
        <v>30</v>
      </c>
      <c r="N236" s="25">
        <v>657.33093967433604</v>
      </c>
      <c r="O236" s="25">
        <f>N236-H236</f>
        <v>366.92663835416636</v>
      </c>
      <c r="P236" s="54">
        <f t="shared" ref="P236:P237" si="35">((((O236+171.05)/190.34)*25)/1000)/0.1506</f>
        <v>0.46918961256491176</v>
      </c>
      <c r="Q236" s="26">
        <f>P236/N222*100</f>
        <v>15.904732629319041</v>
      </c>
    </row>
    <row r="237" spans="1:17" x14ac:dyDescent="0.25">
      <c r="M237" s="34" t="s">
        <v>31</v>
      </c>
      <c r="N237" s="25">
        <v>97.7518932519461</v>
      </c>
      <c r="O237" s="25">
        <f>N237-H236</f>
        <v>-192.65240806822356</v>
      </c>
      <c r="P237" s="54">
        <f t="shared" si="35"/>
        <v>-1.8840270653772036E-2</v>
      </c>
      <c r="Q237" s="26">
        <f>P237/N222*100</f>
        <v>-0.63865324250074695</v>
      </c>
    </row>
    <row r="238" spans="1:17" x14ac:dyDescent="0.25">
      <c r="M238" s="37"/>
      <c r="N238" s="39" t="s">
        <v>18</v>
      </c>
      <c r="O238" s="39"/>
      <c r="P238" s="55">
        <f>AVERAGE(P235:P237)</f>
        <v>0.15558262315830229</v>
      </c>
      <c r="Q238" s="56">
        <f>P238/N222*100</f>
        <v>5.2739872257051621</v>
      </c>
    </row>
    <row r="239" spans="1:17" x14ac:dyDescent="0.25">
      <c r="M239" s="38" t="s">
        <v>33</v>
      </c>
      <c r="N239" s="28">
        <v>2440.5827982649398</v>
      </c>
      <c r="O239" s="28">
        <f>N239</f>
        <v>2440.5827982649398</v>
      </c>
      <c r="P239" s="43">
        <f>(O239+171.05)/190.34</f>
        <v>13.720882621965639</v>
      </c>
      <c r="Q239" s="29">
        <f>(P239/10)*100</f>
        <v>137.2088262196564</v>
      </c>
    </row>
    <row r="241" spans="1:17" x14ac:dyDescent="0.25">
      <c r="A241" s="48" t="s">
        <v>43</v>
      </c>
      <c r="B241" s="49"/>
      <c r="C241" s="49"/>
      <c r="D241" s="50"/>
      <c r="L241" s="11"/>
      <c r="M241" s="51" t="s">
        <v>5</v>
      </c>
      <c r="N241" s="52"/>
      <c r="O241" s="52"/>
      <c r="P241" s="52"/>
      <c r="Q241" s="53"/>
    </row>
    <row r="242" spans="1:17" x14ac:dyDescent="0.25">
      <c r="A242" s="1" t="s">
        <v>0</v>
      </c>
      <c r="B242" s="2" t="s">
        <v>1</v>
      </c>
      <c r="C242" s="2" t="s">
        <v>2</v>
      </c>
      <c r="D242" s="3" t="s">
        <v>3</v>
      </c>
      <c r="M242" s="20" t="s">
        <v>6</v>
      </c>
      <c r="N242" s="22" t="s">
        <v>32</v>
      </c>
      <c r="O242" s="22"/>
      <c r="P242" s="21" t="s">
        <v>7</v>
      </c>
      <c r="Q242" s="23" t="s">
        <v>8</v>
      </c>
    </row>
    <row r="243" spans="1:17" x14ac:dyDescent="0.25">
      <c r="A243" s="4">
        <v>0</v>
      </c>
      <c r="B243" s="24">
        <v>168.54086120090901</v>
      </c>
      <c r="C243" s="7"/>
      <c r="D243" s="5" t="s">
        <v>4</v>
      </c>
      <c r="M243" s="9" t="s">
        <v>9</v>
      </c>
      <c r="N243" s="15">
        <v>19.97</v>
      </c>
      <c r="O243" s="15"/>
      <c r="P243" s="14">
        <v>0.16</v>
      </c>
      <c r="Q243" s="10" t="s">
        <v>10</v>
      </c>
    </row>
    <row r="244" spans="1:17" x14ac:dyDescent="0.25">
      <c r="A244" s="9">
        <v>0.5</v>
      </c>
      <c r="B244" s="25">
        <v>220.797450219674</v>
      </c>
      <c r="C244" s="25">
        <v>0.5</v>
      </c>
      <c r="D244" s="26">
        <f>C244/A244*100</f>
        <v>100</v>
      </c>
      <c r="M244" s="9" t="s">
        <v>11</v>
      </c>
      <c r="N244" s="15">
        <v>8.3000000000000007</v>
      </c>
      <c r="O244" s="15"/>
      <c r="P244" s="14">
        <v>1.8</v>
      </c>
      <c r="Q244" s="10">
        <v>0.15045</v>
      </c>
    </row>
    <row r="245" spans="1:17" x14ac:dyDescent="0.25">
      <c r="A245" s="4">
        <v>1</v>
      </c>
      <c r="B245" s="24">
        <v>195.73249763016801</v>
      </c>
      <c r="C245" s="24">
        <v>0.63746417030598601</v>
      </c>
      <c r="D245" s="27">
        <f>C245/A245*100</f>
        <v>63.7464170305986</v>
      </c>
      <c r="M245" s="9" t="s">
        <v>12</v>
      </c>
      <c r="N245" s="15">
        <v>5.63</v>
      </c>
      <c r="O245" s="15"/>
      <c r="P245" s="14">
        <v>0.67</v>
      </c>
      <c r="Q245" s="47">
        <v>0.15076666666666599</v>
      </c>
    </row>
    <row r="246" spans="1:17" x14ac:dyDescent="0.25">
      <c r="A246" s="4">
        <v>5</v>
      </c>
      <c r="B246" s="24">
        <v>416.39241539806</v>
      </c>
      <c r="C246" s="24">
        <v>5.0334330292011797</v>
      </c>
      <c r="D246" s="27">
        <f>C246/A246*100</f>
        <v>100.6686605840236</v>
      </c>
      <c r="M246" s="16" t="s">
        <v>28</v>
      </c>
      <c r="N246" s="17">
        <v>2.95</v>
      </c>
      <c r="O246" s="17"/>
      <c r="P246" s="18">
        <v>0.14000000000000001</v>
      </c>
      <c r="Q246" s="19">
        <v>0.15060000000000001</v>
      </c>
    </row>
    <row r="247" spans="1:17" x14ac:dyDescent="0.25">
      <c r="A247" s="4">
        <v>10</v>
      </c>
      <c r="B247" s="24">
        <v>696.57730371798596</v>
      </c>
      <c r="C247" s="24">
        <v>10.142277168845601</v>
      </c>
      <c r="D247" s="27">
        <f>C247/A247*100</f>
        <v>101.42277168845601</v>
      </c>
      <c r="M247" s="11"/>
      <c r="N247" s="11"/>
      <c r="O247" s="11"/>
      <c r="P247" s="11"/>
      <c r="Q247" s="11"/>
    </row>
    <row r="248" spans="1:17" x14ac:dyDescent="0.25">
      <c r="A248" s="4">
        <v>15</v>
      </c>
      <c r="B248" s="24">
        <v>2084.7828706842101</v>
      </c>
      <c r="C248" s="24">
        <v>19.0584748909863</v>
      </c>
      <c r="D248" s="27">
        <f>C248/A248*100</f>
        <v>127.05649927324201</v>
      </c>
      <c r="M248" s="30"/>
      <c r="N248" s="32" t="s">
        <v>13</v>
      </c>
      <c r="O248" s="32" t="s">
        <v>14</v>
      </c>
      <c r="P248" s="32" t="s">
        <v>15</v>
      </c>
      <c r="Q248" s="33" t="s">
        <v>16</v>
      </c>
    </row>
    <row r="249" spans="1:17" x14ac:dyDescent="0.25">
      <c r="A249" s="4">
        <v>30</v>
      </c>
      <c r="B249" s="24">
        <v>4845.1081804830601</v>
      </c>
      <c r="C249" s="24">
        <v>33.320626249264798</v>
      </c>
      <c r="D249" s="27">
        <f>C249/A249*100</f>
        <v>111.068754164216</v>
      </c>
      <c r="M249" s="34" t="s">
        <v>17</v>
      </c>
      <c r="N249" s="24">
        <v>629.45463645591201</v>
      </c>
      <c r="O249" s="24">
        <f>N249</f>
        <v>629.45463645591201</v>
      </c>
      <c r="P249" s="41">
        <f>((O249+136.48)/156.16)*10</f>
        <v>49.048068420588635</v>
      </c>
      <c r="Q249" s="27">
        <f>(P249/19.97)*100</f>
        <v>245.60875523579688</v>
      </c>
    </row>
    <row r="250" spans="1:17" x14ac:dyDescent="0.25">
      <c r="A250" s="6">
        <v>50</v>
      </c>
      <c r="B250" s="28">
        <v>7691.8076947265299</v>
      </c>
      <c r="C250" s="28">
        <v>51.146854815073297</v>
      </c>
      <c r="D250" s="29">
        <f>C250/A250*100</f>
        <v>102.29370963014659</v>
      </c>
      <c r="M250" s="34" t="s">
        <v>26</v>
      </c>
      <c r="N250" s="24">
        <v>444.40744513655198</v>
      </c>
      <c r="O250" s="24">
        <f>N250</f>
        <v>444.40744513655198</v>
      </c>
      <c r="P250" s="41">
        <f>((O250+136.48)/156.16)*10</f>
        <v>37.198222664994361</v>
      </c>
      <c r="Q250" s="27">
        <f>(P250/19.97)*100</f>
        <v>186.27051910362727</v>
      </c>
    </row>
    <row r="251" spans="1:17" x14ac:dyDescent="0.25">
      <c r="M251" s="35"/>
      <c r="N251" s="40" t="s">
        <v>18</v>
      </c>
      <c r="O251" s="40"/>
      <c r="P251" s="42">
        <f>AVERAGE(P249:P250)</f>
        <v>43.123145542791498</v>
      </c>
      <c r="Q251" s="31">
        <f>P251/N243*100</f>
        <v>215.93963716971209</v>
      </c>
    </row>
    <row r="252" spans="1:17" x14ac:dyDescent="0.25">
      <c r="M252" s="34" t="s">
        <v>19</v>
      </c>
      <c r="N252" s="24">
        <v>37.4483867368928</v>
      </c>
      <c r="O252" s="24">
        <f>N252-H260</f>
        <v>-176.14575848493621</v>
      </c>
      <c r="P252" s="41">
        <f>((((O252+136.48)/156.16)*25)/1000)/0.15045</f>
        <v>-4.2207903361440841E-2</v>
      </c>
      <c r="Q252" s="27">
        <f>(P252/8.3)*100</f>
        <v>-0.50852895616193772</v>
      </c>
    </row>
    <row r="253" spans="1:17" x14ac:dyDescent="0.25">
      <c r="M253" s="34" t="s">
        <v>20</v>
      </c>
      <c r="N253" s="24">
        <v>232.41260006972399</v>
      </c>
      <c r="O253" s="24">
        <f>N253-H260</f>
        <v>18.818454847894998</v>
      </c>
      <c r="P253" s="41">
        <f>((((O253+136.48)/156.16)*25)/1000)/0.15045</f>
        <v>0.16525140132868876</v>
      </c>
      <c r="Q253" s="27">
        <f t="shared" ref="Q253" si="36">(P253/8.3)*100</f>
        <v>1.9909807388998644</v>
      </c>
    </row>
    <row r="254" spans="1:17" x14ac:dyDescent="0.25">
      <c r="M254" s="36"/>
      <c r="N254" s="40" t="s">
        <v>18</v>
      </c>
      <c r="O254" s="40"/>
      <c r="P254" s="42">
        <f>AVERAGE(P252:P253)</f>
        <v>6.1521748983623961E-2</v>
      </c>
      <c r="Q254" s="31">
        <f>(P254/N244)*100</f>
        <v>0.74122589136896333</v>
      </c>
    </row>
    <row r="255" spans="1:17" x14ac:dyDescent="0.25">
      <c r="M255" s="34" t="s">
        <v>21</v>
      </c>
      <c r="N255" s="24">
        <v>934.96590834032497</v>
      </c>
      <c r="O255" s="24">
        <f>N255-H260</f>
        <v>721.37176311849601</v>
      </c>
      <c r="P255" s="41">
        <f>((((O255+136.48)/156.16)*25)/1000)/0.15077</f>
        <v>0.91089332945568635</v>
      </c>
      <c r="Q255" s="27">
        <f>(P255/5.63)*100</f>
        <v>16.179277610225334</v>
      </c>
    </row>
    <row r="256" spans="1:17" x14ac:dyDescent="0.25">
      <c r="G256" s="44" t="s">
        <v>24</v>
      </c>
      <c r="H256" s="45"/>
      <c r="M256" s="34" t="s">
        <v>22</v>
      </c>
      <c r="N256" s="24">
        <v>126.825538933958</v>
      </c>
      <c r="O256" s="24">
        <f>N256-H260</f>
        <v>-86.768606287870995</v>
      </c>
      <c r="P256" s="41">
        <f t="shared" ref="P256:P257" si="37">((((O256+136.48)/156.16)*25)/1000)/0.15077</f>
        <v>5.278508348075614E-2</v>
      </c>
      <c r="Q256" s="27">
        <f t="shared" ref="Q256:Q257" si="38">(P256/5.63)*100</f>
        <v>0.93756809024433641</v>
      </c>
    </row>
    <row r="257" spans="1:17" x14ac:dyDescent="0.25">
      <c r="G257" s="57">
        <v>159.161560335134</v>
      </c>
      <c r="H257" s="58"/>
      <c r="M257" s="34" t="s">
        <v>23</v>
      </c>
      <c r="N257" s="24">
        <v>105.847349025041</v>
      </c>
      <c r="O257" s="24">
        <f>N257-H260</f>
        <v>-107.746796196788</v>
      </c>
      <c r="P257" s="41">
        <f t="shared" si="37"/>
        <v>3.0509797617121959E-2</v>
      </c>
      <c r="Q257" s="27">
        <f t="shared" si="38"/>
        <v>0.54191470012650023</v>
      </c>
    </row>
    <row r="258" spans="1:17" x14ac:dyDescent="0.25">
      <c r="G258" s="57">
        <v>270.29756181443003</v>
      </c>
      <c r="H258" s="58"/>
      <c r="M258" s="35"/>
      <c r="N258" s="40" t="s">
        <v>18</v>
      </c>
      <c r="O258" s="40"/>
      <c r="P258" s="42">
        <f>AVERAGE(P255:P257)</f>
        <v>0.3313960701845215</v>
      </c>
      <c r="Q258" s="31">
        <f>(P258/N245)*100</f>
        <v>5.8862534668653907</v>
      </c>
    </row>
    <row r="259" spans="1:17" x14ac:dyDescent="0.25">
      <c r="G259" s="57">
        <v>211.32331351592299</v>
      </c>
      <c r="H259" s="58"/>
      <c r="M259" s="34" t="s">
        <v>29</v>
      </c>
      <c r="N259" s="25">
        <v>83.523077647863104</v>
      </c>
      <c r="O259" s="25">
        <f>N259-H260</f>
        <v>-130.07106757396588</v>
      </c>
      <c r="P259" s="54">
        <f>((((O259+136.48)/156.16)*25)/1000)/0.1506</f>
        <v>6.8128829733513354E-3</v>
      </c>
      <c r="Q259" s="26">
        <f>P259/N246*100</f>
        <v>0.2309451855373334</v>
      </c>
    </row>
    <row r="260" spans="1:17" x14ac:dyDescent="0.25">
      <c r="G260" s="46" t="s">
        <v>25</v>
      </c>
      <c r="H260" s="59">
        <f>AVERAGE(G257:H259)</f>
        <v>213.594145221829</v>
      </c>
      <c r="M260" s="34" t="s">
        <v>30</v>
      </c>
      <c r="N260" s="25">
        <v>343.11002601009898</v>
      </c>
      <c r="O260" s="25">
        <f>N260-H260</f>
        <v>129.51588078826998</v>
      </c>
      <c r="P260" s="54">
        <f t="shared" ref="P260:P261" si="39">((((O260+136.48)/156.16)*25)/1000)/0.1506</f>
        <v>0.28276141590174264</v>
      </c>
      <c r="Q260" s="26">
        <f>P260/N246*100</f>
        <v>9.5851327424319539</v>
      </c>
    </row>
    <row r="261" spans="1:17" x14ac:dyDescent="0.25">
      <c r="M261" s="34" t="s">
        <v>31</v>
      </c>
      <c r="N261" s="25">
        <v>68.963908173017899</v>
      </c>
      <c r="O261" s="25">
        <f>N261-H260</f>
        <v>-144.6302370488111</v>
      </c>
      <c r="P261" s="54">
        <f t="shared" si="39"/>
        <v>-8.6639408137717932E-3</v>
      </c>
      <c r="Q261" s="26">
        <f>P261/N246*100</f>
        <v>-0.2936929089414167</v>
      </c>
    </row>
    <row r="262" spans="1:17" x14ac:dyDescent="0.25">
      <c r="M262" s="37"/>
      <c r="N262" s="39" t="s">
        <v>18</v>
      </c>
      <c r="O262" s="39"/>
      <c r="P262" s="55">
        <f>AVERAGE(P259:P261)</f>
        <v>9.3636786020440718E-2</v>
      </c>
      <c r="Q262" s="56">
        <f>P262/N246*100</f>
        <v>3.1741283396759563</v>
      </c>
    </row>
    <row r="263" spans="1:17" x14ac:dyDescent="0.25">
      <c r="M263" s="38" t="s">
        <v>33</v>
      </c>
      <c r="N263" s="28">
        <v>2454.5696052967801</v>
      </c>
      <c r="O263" s="28">
        <f>N263</f>
        <v>2454.5696052967801</v>
      </c>
      <c r="P263" s="43">
        <f>(O263+136.48)/156.16</f>
        <v>16.592274624082865</v>
      </c>
      <c r="Q263" s="29">
        <f>(P263/10)*100</f>
        <v>165.92274624082864</v>
      </c>
    </row>
    <row r="265" spans="1:17" x14ac:dyDescent="0.25">
      <c r="A265" s="48" t="s">
        <v>44</v>
      </c>
      <c r="B265" s="49"/>
      <c r="C265" s="49"/>
      <c r="D265" s="50"/>
      <c r="L265" s="11"/>
      <c r="M265" s="51" t="s">
        <v>5</v>
      </c>
      <c r="N265" s="52"/>
      <c r="O265" s="52"/>
      <c r="P265" s="52"/>
      <c r="Q265" s="53"/>
    </row>
    <row r="266" spans="1:17" x14ac:dyDescent="0.25">
      <c r="A266" s="1" t="s">
        <v>0</v>
      </c>
      <c r="B266" s="2" t="s">
        <v>1</v>
      </c>
      <c r="C266" s="2" t="s">
        <v>2</v>
      </c>
      <c r="D266" s="3" t="s">
        <v>3</v>
      </c>
      <c r="M266" s="20" t="s">
        <v>6</v>
      </c>
      <c r="N266" s="22" t="s">
        <v>32</v>
      </c>
      <c r="O266" s="22"/>
      <c r="P266" s="21" t="s">
        <v>7</v>
      </c>
      <c r="Q266" s="23" t="s">
        <v>8</v>
      </c>
    </row>
    <row r="267" spans="1:17" x14ac:dyDescent="0.25">
      <c r="A267" s="4">
        <v>0</v>
      </c>
      <c r="B267" s="24">
        <v>131.14829572958899</v>
      </c>
      <c r="C267" s="7"/>
      <c r="D267" s="5" t="s">
        <v>4</v>
      </c>
      <c r="M267" s="9" t="s">
        <v>9</v>
      </c>
      <c r="N267" s="15">
        <v>19.97</v>
      </c>
      <c r="O267" s="15"/>
      <c r="P267" s="14">
        <v>0.16</v>
      </c>
      <c r="Q267" s="10" t="s">
        <v>10</v>
      </c>
    </row>
    <row r="268" spans="1:17" x14ac:dyDescent="0.25">
      <c r="A268" s="9">
        <v>0.5</v>
      </c>
      <c r="B268" s="25">
        <v>171.94129971255001</v>
      </c>
      <c r="C268" s="25">
        <v>0.5</v>
      </c>
      <c r="D268" s="26">
        <f>C268/A268*100</f>
        <v>100</v>
      </c>
      <c r="M268" s="9" t="s">
        <v>11</v>
      </c>
      <c r="N268" s="15">
        <v>8.3000000000000007</v>
      </c>
      <c r="O268" s="15"/>
      <c r="P268" s="14">
        <v>1.8</v>
      </c>
      <c r="Q268" s="10">
        <v>0.15045</v>
      </c>
    </row>
    <row r="269" spans="1:17" x14ac:dyDescent="0.25">
      <c r="A269" s="4">
        <v>1</v>
      </c>
      <c r="B269" s="24">
        <v>164.258694913591</v>
      </c>
      <c r="C269" s="24">
        <v>0.77350767977135704</v>
      </c>
      <c r="D269" s="27">
        <f>C269/A269*100</f>
        <v>77.350767977135703</v>
      </c>
      <c r="M269" s="9" t="s">
        <v>12</v>
      </c>
      <c r="N269" s="15">
        <v>5.63</v>
      </c>
      <c r="O269" s="15"/>
      <c r="P269" s="14">
        <v>0.67</v>
      </c>
      <c r="Q269" s="47">
        <v>0.15076666666666599</v>
      </c>
    </row>
    <row r="270" spans="1:17" x14ac:dyDescent="0.25">
      <c r="A270" s="4">
        <v>5</v>
      </c>
      <c r="B270" s="24">
        <v>345.09849843361201</v>
      </c>
      <c r="C270" s="24">
        <v>4.9999138643973797</v>
      </c>
      <c r="D270" s="27">
        <f>C270/A270*100</f>
        <v>99.998277287947587</v>
      </c>
      <c r="M270" s="16" t="s">
        <v>28</v>
      </c>
      <c r="N270" s="17">
        <v>2.95</v>
      </c>
      <c r="O270" s="17"/>
      <c r="P270" s="18">
        <v>0.14000000000000001</v>
      </c>
      <c r="Q270" s="19">
        <v>0.15060000000000001</v>
      </c>
    </row>
    <row r="271" spans="1:17" x14ac:dyDescent="0.25">
      <c r="A271" s="4">
        <v>10</v>
      </c>
      <c r="B271" s="24">
        <v>555.23776346892805</v>
      </c>
      <c r="C271" s="24">
        <v>9.9813147338600796</v>
      </c>
      <c r="D271" s="27">
        <f>C271/A271*100</f>
        <v>99.8131473386008</v>
      </c>
      <c r="M271" s="11"/>
      <c r="N271" s="11"/>
      <c r="O271" s="11"/>
      <c r="P271" s="11"/>
      <c r="Q271" s="11"/>
    </row>
    <row r="272" spans="1:17" x14ac:dyDescent="0.25">
      <c r="A272" s="4">
        <v>15</v>
      </c>
      <c r="B272" s="24">
        <v>1882.8157993572299</v>
      </c>
      <c r="C272" s="24">
        <v>19.446569079816602</v>
      </c>
      <c r="D272" s="27">
        <f>C272/A272*100</f>
        <v>129.643793865444</v>
      </c>
      <c r="M272" s="30"/>
      <c r="N272" s="32" t="s">
        <v>13</v>
      </c>
      <c r="O272" s="32" t="s">
        <v>14</v>
      </c>
      <c r="P272" s="32" t="s">
        <v>15</v>
      </c>
      <c r="Q272" s="33" t="s">
        <v>16</v>
      </c>
    </row>
    <row r="273" spans="1:17" x14ac:dyDescent="0.25">
      <c r="A273" s="4">
        <v>30</v>
      </c>
      <c r="B273" s="24">
        <v>3981.62706123511</v>
      </c>
      <c r="C273" s="24">
        <v>32.740713846036002</v>
      </c>
      <c r="D273" s="27">
        <f>C273/A273*100</f>
        <v>109.13571282012001</v>
      </c>
      <c r="M273" s="34" t="s">
        <v>17</v>
      </c>
      <c r="N273" s="24">
        <v>499.48335959408598</v>
      </c>
      <c r="O273" s="24">
        <f>N273</f>
        <v>499.48335959408598</v>
      </c>
      <c r="P273" s="41">
        <f>((O273+123.26)/132.67)*10</f>
        <v>46.939274861994875</v>
      </c>
      <c r="Q273" s="27">
        <f>(P273/19.97)*100</f>
        <v>235.04894773157176</v>
      </c>
    </row>
    <row r="274" spans="1:17" x14ac:dyDescent="0.25">
      <c r="A274" s="6">
        <v>50</v>
      </c>
      <c r="B274" s="28">
        <v>6573.9581631327201</v>
      </c>
      <c r="C274" s="28">
        <v>51.499890066321598</v>
      </c>
      <c r="D274" s="29">
        <f>C274/A274*100</f>
        <v>102.9997801326432</v>
      </c>
      <c r="M274" s="34" t="s">
        <v>26</v>
      </c>
      <c r="N274" s="24">
        <v>371.238525166523</v>
      </c>
      <c r="O274" s="24">
        <f>N274</f>
        <v>371.238525166523</v>
      </c>
      <c r="P274" s="41">
        <f>((O274+123.26)/132.67)*10</f>
        <v>37.272821675323968</v>
      </c>
      <c r="Q274" s="27">
        <f>(P274/19.97)*100</f>
        <v>186.64407448835237</v>
      </c>
    </row>
    <row r="275" spans="1:17" x14ac:dyDescent="0.25">
      <c r="M275" s="35"/>
      <c r="N275" s="40" t="s">
        <v>18</v>
      </c>
      <c r="O275" s="40"/>
      <c r="P275" s="42">
        <f>AVERAGE(P273:P274)</f>
        <v>42.106048268659421</v>
      </c>
      <c r="Q275" s="31">
        <f>P275/N267*100</f>
        <v>210.84651110996205</v>
      </c>
    </row>
    <row r="276" spans="1:17" x14ac:dyDescent="0.25">
      <c r="M276" s="34" t="s">
        <v>19</v>
      </c>
      <c r="N276" s="24">
        <v>25.250736667120101</v>
      </c>
      <c r="O276" s="24">
        <f>N276-H284</f>
        <v>-127.17961212663056</v>
      </c>
      <c r="P276" s="41">
        <f>((((O276-123.26)/132.67)*25)/1000)/0.15045</f>
        <v>-0.31367370230033825</v>
      </c>
      <c r="Q276" s="27">
        <f>(P276/8.3)*100</f>
        <v>-3.7792012325341955</v>
      </c>
    </row>
    <row r="277" spans="1:17" x14ac:dyDescent="0.25">
      <c r="M277" s="34" t="s">
        <v>20</v>
      </c>
      <c r="N277" s="24">
        <v>222.082864518067</v>
      </c>
      <c r="O277" s="24">
        <f>N277-H284</f>
        <v>69.652515724316345</v>
      </c>
      <c r="P277" s="41">
        <f>((((O277-123.26)/132.67)*25)/1000)/0.15045</f>
        <v>-6.7142964808851832E-2</v>
      </c>
      <c r="Q277" s="27">
        <f t="shared" ref="Q277" si="40">(P277/8.3)*100</f>
        <v>-0.8089513832391787</v>
      </c>
    </row>
    <row r="278" spans="1:17" x14ac:dyDescent="0.25">
      <c r="M278" s="36"/>
      <c r="N278" s="40" t="s">
        <v>18</v>
      </c>
      <c r="O278" s="40"/>
      <c r="P278" s="42">
        <f>AVERAGE(P276:P277)</f>
        <v>-0.19040833355459505</v>
      </c>
      <c r="Q278" s="31">
        <f>(P278/N268)*100</f>
        <v>-2.2940763078866873</v>
      </c>
    </row>
    <row r="279" spans="1:17" x14ac:dyDescent="0.25">
      <c r="M279" s="34" t="s">
        <v>21</v>
      </c>
      <c r="N279" s="24">
        <v>673.31932895171303</v>
      </c>
      <c r="O279" s="24">
        <f>N279-H284</f>
        <v>520.88898015796235</v>
      </c>
      <c r="P279" s="41">
        <f>((((O279+123.26)/132.67)*25)/1000)/0.15077</f>
        <v>0.80507931468985894</v>
      </c>
      <c r="Q279" s="27">
        <f>(P279/5.63)*100</f>
        <v>14.299810207635149</v>
      </c>
    </row>
    <row r="280" spans="1:17" x14ac:dyDescent="0.25">
      <c r="G280" s="44" t="s">
        <v>24</v>
      </c>
      <c r="H280" s="45"/>
      <c r="M280" s="34" t="s">
        <v>22</v>
      </c>
      <c r="N280" s="24">
        <v>143.73871479622201</v>
      </c>
      <c r="O280" s="24">
        <f>N280-H284</f>
        <v>-8.6916339975286405</v>
      </c>
      <c r="P280" s="41">
        <f t="shared" ref="P280:P281" si="41">((((O280+123.26)/132.67)*25)/1000)/0.15077</f>
        <v>0.14319144239549633</v>
      </c>
      <c r="Q280" s="27">
        <f t="shared" ref="Q280:Q281" si="42">(P280/5.63)*100</f>
        <v>2.5433648738098817</v>
      </c>
    </row>
    <row r="281" spans="1:17" x14ac:dyDescent="0.25">
      <c r="G281" s="57">
        <v>115.391945102892</v>
      </c>
      <c r="H281" s="58"/>
      <c r="M281" s="34" t="s">
        <v>23</v>
      </c>
      <c r="N281" s="24">
        <v>68.352713505126403</v>
      </c>
      <c r="O281" s="24">
        <f>N281-H284</f>
        <v>-84.077635288624251</v>
      </c>
      <c r="P281" s="41">
        <f t="shared" si="41"/>
        <v>4.897145272515506E-2</v>
      </c>
      <c r="Q281" s="27">
        <f t="shared" si="42"/>
        <v>0.86983042140595135</v>
      </c>
    </row>
    <row r="282" spans="1:17" x14ac:dyDescent="0.25">
      <c r="G282" s="57">
        <v>203.736077117424</v>
      </c>
      <c r="H282" s="58"/>
      <c r="M282" s="35"/>
      <c r="N282" s="40" t="s">
        <v>18</v>
      </c>
      <c r="O282" s="40"/>
      <c r="P282" s="42">
        <f>AVERAGE(P279:P281)</f>
        <v>0.33241406993683675</v>
      </c>
      <c r="Q282" s="31">
        <f>(P282/N269)*100</f>
        <v>5.9043351676169937</v>
      </c>
    </row>
    <row r="283" spans="1:17" x14ac:dyDescent="0.25">
      <c r="G283" s="57">
        <v>138.163024160936</v>
      </c>
      <c r="H283" s="58"/>
      <c r="M283" s="34" t="s">
        <v>29</v>
      </c>
      <c r="N283" s="25">
        <v>70.310821268322499</v>
      </c>
      <c r="O283" s="25">
        <f>N283-H284</f>
        <v>-82.119527525428154</v>
      </c>
      <c r="P283" s="54">
        <f>((((O283+123.26)/132.67)*25)/1000)/0.1506</f>
        <v>5.1476804866376374E-2</v>
      </c>
      <c r="Q283" s="26">
        <f>P283/N270*100</f>
        <v>1.7449764361483515</v>
      </c>
    </row>
    <row r="284" spans="1:17" x14ac:dyDescent="0.25">
      <c r="G284" s="46" t="s">
        <v>25</v>
      </c>
      <c r="H284" s="59">
        <f>AVERAGE(G281:H283)</f>
        <v>152.43034879375065</v>
      </c>
      <c r="M284" s="34" t="s">
        <v>30</v>
      </c>
      <c r="N284" s="25">
        <v>214.711571606615</v>
      </c>
      <c r="O284" s="25">
        <f>N284-H284</f>
        <v>62.281222812864343</v>
      </c>
      <c r="P284" s="54">
        <f t="shared" ref="P284:P285" si="43">((((O284-703.7)/509.38)*25)/1000)/0.1506</f>
        <v>-0.20903298254465214</v>
      </c>
      <c r="Q284" s="26">
        <f>P284/N270*100</f>
        <v>-7.0858638150729529</v>
      </c>
    </row>
    <row r="285" spans="1:17" x14ac:dyDescent="0.25">
      <c r="M285" s="34" t="s">
        <v>31</v>
      </c>
      <c r="N285" s="25">
        <v>41.449093190958401</v>
      </c>
      <c r="O285" s="25">
        <f>N285-H284</f>
        <v>-110.98125560279226</v>
      </c>
      <c r="P285" s="54">
        <f t="shared" si="43"/>
        <v>-0.26549776641819395</v>
      </c>
      <c r="Q285" s="26">
        <f>P285/N270*100</f>
        <v>-8.999924285362507</v>
      </c>
    </row>
    <row r="286" spans="1:17" x14ac:dyDescent="0.25">
      <c r="M286" s="37"/>
      <c r="N286" s="39" t="s">
        <v>18</v>
      </c>
      <c r="O286" s="39"/>
      <c r="P286" s="55">
        <f>AVERAGE(P283:P285)</f>
        <v>-0.1410179813654899</v>
      </c>
      <c r="Q286" s="56">
        <f>P286/N270*100</f>
        <v>-4.7802705547623692</v>
      </c>
    </row>
    <row r="287" spans="1:17" x14ac:dyDescent="0.25">
      <c r="M287" s="38" t="s">
        <v>33</v>
      </c>
      <c r="N287" s="28">
        <v>2194.3864999401599</v>
      </c>
      <c r="O287" s="28">
        <f>N287</f>
        <v>2194.3864999401599</v>
      </c>
      <c r="P287" s="43">
        <f>(O287+123.26)/132.67</f>
        <v>17.46925830964167</v>
      </c>
      <c r="Q287" s="29">
        <f>(P287/10)*100</f>
        <v>174.69258309641671</v>
      </c>
    </row>
    <row r="289" spans="1:17" x14ac:dyDescent="0.25">
      <c r="A289" s="48" t="s">
        <v>45</v>
      </c>
      <c r="B289" s="49"/>
      <c r="C289" s="49"/>
      <c r="D289" s="50"/>
      <c r="L289" s="11"/>
      <c r="M289" s="51" t="s">
        <v>5</v>
      </c>
      <c r="N289" s="52"/>
      <c r="O289" s="52"/>
      <c r="P289" s="52"/>
      <c r="Q289" s="53"/>
    </row>
    <row r="290" spans="1:17" x14ac:dyDescent="0.25">
      <c r="A290" s="1" t="s">
        <v>0</v>
      </c>
      <c r="B290" s="2" t="s">
        <v>1</v>
      </c>
      <c r="C290" s="2" t="s">
        <v>2</v>
      </c>
      <c r="D290" s="3" t="s">
        <v>3</v>
      </c>
      <c r="M290" s="20" t="s">
        <v>6</v>
      </c>
      <c r="N290" s="22" t="s">
        <v>32</v>
      </c>
      <c r="O290" s="22"/>
      <c r="P290" s="21" t="s">
        <v>7</v>
      </c>
      <c r="Q290" s="23" t="s">
        <v>8</v>
      </c>
    </row>
    <row r="291" spans="1:17" x14ac:dyDescent="0.25">
      <c r="A291" s="4">
        <v>0</v>
      </c>
      <c r="B291" s="24">
        <v>90.926679148835404</v>
      </c>
      <c r="C291" s="7"/>
      <c r="D291" s="5" t="s">
        <v>4</v>
      </c>
      <c r="M291" s="9" t="s">
        <v>9</v>
      </c>
      <c r="N291" s="15">
        <v>19.97</v>
      </c>
      <c r="O291" s="15"/>
      <c r="P291" s="14">
        <v>0.16</v>
      </c>
      <c r="Q291" s="10" t="s">
        <v>10</v>
      </c>
    </row>
    <row r="292" spans="1:17" x14ac:dyDescent="0.25">
      <c r="A292" s="9">
        <v>0.5</v>
      </c>
      <c r="B292" s="25">
        <v>133.603196963767</v>
      </c>
      <c r="C292" s="25">
        <v>0.5</v>
      </c>
      <c r="D292" s="26">
        <f>C292/A292*100</f>
        <v>100</v>
      </c>
      <c r="M292" s="9" t="s">
        <v>11</v>
      </c>
      <c r="N292" s="15">
        <v>8.3000000000000007</v>
      </c>
      <c r="O292" s="15"/>
      <c r="P292" s="14">
        <v>1.8</v>
      </c>
      <c r="Q292" s="10">
        <v>0.15045</v>
      </c>
    </row>
    <row r="293" spans="1:17" x14ac:dyDescent="0.25">
      <c r="A293" s="4">
        <v>1</v>
      </c>
      <c r="B293" s="24">
        <v>119.54354045863499</v>
      </c>
      <c r="C293" s="24">
        <v>0.71606426892125397</v>
      </c>
      <c r="D293" s="27">
        <f>C293/A293*100</f>
        <v>71.606426892125398</v>
      </c>
      <c r="M293" s="9" t="s">
        <v>12</v>
      </c>
      <c r="N293" s="15">
        <v>5.63</v>
      </c>
      <c r="O293" s="15"/>
      <c r="P293" s="14">
        <v>0.67</v>
      </c>
      <c r="Q293" s="47">
        <v>0.15076666666666599</v>
      </c>
    </row>
    <row r="294" spans="1:17" x14ac:dyDescent="0.25">
      <c r="A294" s="4">
        <v>5</v>
      </c>
      <c r="B294" s="24">
        <v>277.23845923768198</v>
      </c>
      <c r="C294" s="24">
        <v>4.9827960929545503</v>
      </c>
      <c r="D294" s="27">
        <f>C294/A294*100</f>
        <v>99.655921859090995</v>
      </c>
      <c r="M294" s="16" t="s">
        <v>28</v>
      </c>
      <c r="N294" s="17">
        <v>2.95</v>
      </c>
      <c r="O294" s="17"/>
      <c r="P294" s="18">
        <v>0.14000000000000001</v>
      </c>
      <c r="Q294" s="19">
        <v>0.15060000000000001</v>
      </c>
    </row>
    <row r="295" spans="1:17" x14ac:dyDescent="0.25">
      <c r="A295" s="4">
        <v>10</v>
      </c>
      <c r="B295" s="24">
        <v>470.04351225347699</v>
      </c>
      <c r="C295" s="24">
        <v>10.028637284509999</v>
      </c>
      <c r="D295" s="27">
        <f>C295/A295*100</f>
        <v>100.2863728451</v>
      </c>
      <c r="M295" s="11"/>
      <c r="N295" s="11"/>
      <c r="O295" s="11"/>
      <c r="P295" s="11"/>
      <c r="Q295" s="11"/>
    </row>
    <row r="296" spans="1:17" x14ac:dyDescent="0.25">
      <c r="A296" s="4">
        <v>15</v>
      </c>
      <c r="B296" s="24">
        <v>1568.5158504155399</v>
      </c>
      <c r="C296" s="24">
        <v>19.2676410291749</v>
      </c>
      <c r="D296" s="27">
        <f>C296/A296*100</f>
        <v>128.45094019449934</v>
      </c>
      <c r="M296" s="30"/>
      <c r="N296" s="32" t="s">
        <v>13</v>
      </c>
      <c r="O296" s="32" t="s">
        <v>14</v>
      </c>
      <c r="P296" s="32" t="s">
        <v>15</v>
      </c>
      <c r="Q296" s="33" t="s">
        <v>16</v>
      </c>
    </row>
    <row r="297" spans="1:17" x14ac:dyDescent="0.25">
      <c r="A297" s="4">
        <v>30</v>
      </c>
      <c r="B297" s="24">
        <v>3332.36236409598</v>
      </c>
      <c r="C297" s="24">
        <v>32.661135259570699</v>
      </c>
      <c r="D297" s="27">
        <f>C297/A297*100</f>
        <v>108.87045086523565</v>
      </c>
      <c r="M297" s="34" t="s">
        <v>17</v>
      </c>
      <c r="N297" s="24">
        <v>405.00189683277199</v>
      </c>
      <c r="O297" s="24">
        <f>N297</f>
        <v>405.00189683277199</v>
      </c>
      <c r="P297" s="41">
        <f>((O297+120.73)/112.23)*10</f>
        <v>46.844150123208763</v>
      </c>
      <c r="Q297" s="27">
        <f>(P297/19.97)*100</f>
        <v>234.57260953033935</v>
      </c>
    </row>
    <row r="298" spans="1:17" x14ac:dyDescent="0.25">
      <c r="A298" s="6">
        <v>50</v>
      </c>
      <c r="B298" s="28">
        <v>5555.0734852478499</v>
      </c>
      <c r="C298" s="28">
        <v>51.580409719191998</v>
      </c>
      <c r="D298" s="29">
        <f>C298/A298*100</f>
        <v>103.160819438384</v>
      </c>
      <c r="M298" s="34" t="s">
        <v>26</v>
      </c>
      <c r="N298" s="24">
        <v>287.02747569291</v>
      </c>
      <c r="O298" s="24">
        <f>N298</f>
        <v>287.02747569291</v>
      </c>
      <c r="P298" s="41">
        <f>((O298+120.73)/112.23)*10</f>
        <v>36.332306486047401</v>
      </c>
      <c r="Q298" s="27">
        <f>(P298/19.97)*100</f>
        <v>181.93443408135906</v>
      </c>
    </row>
    <row r="299" spans="1:17" x14ac:dyDescent="0.25">
      <c r="M299" s="35"/>
      <c r="N299" s="40" t="s">
        <v>18</v>
      </c>
      <c r="O299" s="40"/>
      <c r="P299" s="42">
        <f>AVERAGE(P297:P298)</f>
        <v>41.588228304628082</v>
      </c>
      <c r="Q299" s="31">
        <f>P299/N291*100</f>
        <v>208.25352180584918</v>
      </c>
    </row>
    <row r="300" spans="1:17" x14ac:dyDescent="0.25">
      <c r="M300" s="34" t="s">
        <v>19</v>
      </c>
      <c r="N300" s="24">
        <v>299.98361654261799</v>
      </c>
      <c r="O300" s="24">
        <f>N300-H308</f>
        <v>185.29758127693486</v>
      </c>
      <c r="P300" s="41">
        <f>((((O300+120.73)/112.23)*25)/1000)/0.15045</f>
        <v>0.45310559348852802</v>
      </c>
      <c r="Q300" s="27">
        <f>(P300/8.3)*100</f>
        <v>5.4591035360063618</v>
      </c>
    </row>
    <row r="301" spans="1:17" x14ac:dyDescent="0.25">
      <c r="M301" s="34" t="s">
        <v>20</v>
      </c>
      <c r="N301" s="24">
        <v>153.08364051425301</v>
      </c>
      <c r="O301" s="24">
        <f>N301-H308</f>
        <v>38.397605248569874</v>
      </c>
      <c r="P301" s="41">
        <f>((((O301+120.73)/112.23)*25)/1000)/0.15045</f>
        <v>0.2356049337635166</v>
      </c>
      <c r="Q301" s="27">
        <f t="shared" ref="Q301" si="44">(P301/8.3)*100</f>
        <v>2.8386136598014047</v>
      </c>
    </row>
    <row r="302" spans="1:17" x14ac:dyDescent="0.25">
      <c r="M302" s="36"/>
      <c r="N302" s="40" t="s">
        <v>18</v>
      </c>
      <c r="O302" s="40"/>
      <c r="P302" s="42">
        <f>AVERAGE(P300:P301)</f>
        <v>0.34435526362602231</v>
      </c>
      <c r="Q302" s="31">
        <f>(P302/N292)*100</f>
        <v>4.1488585979038834</v>
      </c>
    </row>
    <row r="303" spans="1:17" x14ac:dyDescent="0.25">
      <c r="M303" s="34" t="s">
        <v>21</v>
      </c>
      <c r="N303" s="24">
        <v>553.41638803997898</v>
      </c>
      <c r="O303" s="24">
        <f>N303-H308</f>
        <v>438.73035277429585</v>
      </c>
      <c r="P303" s="41">
        <f>((((O303+120.73)/112.23)*25)/1000)/0.15077</f>
        <v>0.82658101429723319</v>
      </c>
      <c r="Q303" s="27">
        <f>(P303/5.63)*100</f>
        <v>14.681723166913557</v>
      </c>
    </row>
    <row r="304" spans="1:17" x14ac:dyDescent="0.25">
      <c r="G304" s="44" t="s">
        <v>24</v>
      </c>
      <c r="H304" s="45"/>
      <c r="M304" s="34" t="s">
        <v>22</v>
      </c>
      <c r="N304" s="24">
        <v>93.831706640731696</v>
      </c>
      <c r="O304" s="24">
        <f>N304-H308</f>
        <v>-20.854328624951435</v>
      </c>
      <c r="P304" s="41">
        <f t="shared" ref="P304:P305" si="45">((((O304+120.73)/112.23)*25)/1000)/0.15077</f>
        <v>0.14756243823073953</v>
      </c>
      <c r="Q304" s="27">
        <f t="shared" ref="Q304:Q305" si="46">(P304/5.63)*100</f>
        <v>2.6210024552529227</v>
      </c>
    </row>
    <row r="305" spans="1:17" x14ac:dyDescent="0.25">
      <c r="G305" s="57">
        <v>86.277031690637401</v>
      </c>
      <c r="H305" s="58"/>
      <c r="M305" s="34" t="s">
        <v>23</v>
      </c>
      <c r="N305" s="24">
        <v>49.977696867415702</v>
      </c>
      <c r="O305" s="24">
        <f>N305-H308</f>
        <v>-64.708338398267429</v>
      </c>
      <c r="P305" s="41">
        <f t="shared" si="45"/>
        <v>8.2769836396356697E-2</v>
      </c>
      <c r="Q305" s="27">
        <f t="shared" si="46"/>
        <v>1.4701569519779165</v>
      </c>
    </row>
    <row r="306" spans="1:17" x14ac:dyDescent="0.25">
      <c r="G306" s="57">
        <v>146.769549914382</v>
      </c>
      <c r="H306" s="58"/>
      <c r="M306" s="35"/>
      <c r="N306" s="40" t="s">
        <v>18</v>
      </c>
      <c r="O306" s="40"/>
      <c r="P306" s="42">
        <f>AVERAGE(P303:P305)</f>
        <v>0.3523044296414431</v>
      </c>
      <c r="Q306" s="31">
        <f>(P306/N293)*100</f>
        <v>6.2576275247147972</v>
      </c>
    </row>
    <row r="307" spans="1:17" x14ac:dyDescent="0.25">
      <c r="G307" s="57">
        <v>111.01152419203</v>
      </c>
      <c r="H307" s="58"/>
      <c r="M307" s="34" t="s">
        <v>29</v>
      </c>
      <c r="N307" s="25">
        <v>58.7473236914579</v>
      </c>
      <c r="O307" s="25">
        <f>N307-H308</f>
        <v>-55.938711574225231</v>
      </c>
      <c r="P307" s="54">
        <f>((((O307+120.73)/112.23)*25)/1000)/0.1506</f>
        <v>9.5834678491437994E-2</v>
      </c>
      <c r="Q307" s="26">
        <f>P307/N294*100</f>
        <v>3.248633169201288</v>
      </c>
    </row>
    <row r="308" spans="1:17" x14ac:dyDescent="0.25">
      <c r="G308" s="46" t="s">
        <v>25</v>
      </c>
      <c r="H308" s="8">
        <f>AVERAGE(G305:H307)</f>
        <v>114.68603526568313</v>
      </c>
      <c r="M308" s="34" t="s">
        <v>30</v>
      </c>
      <c r="N308" s="25">
        <v>239.629064327734</v>
      </c>
      <c r="O308" s="25">
        <f>N308-H308</f>
        <v>124.94302906205087</v>
      </c>
      <c r="P308" s="54">
        <f t="shared" ref="P308:P309" si="47">((((O308+120.73)/112.23)*25)/1000)/0.1506</f>
        <v>0.36338212013103383</v>
      </c>
      <c r="Q308" s="26">
        <f>P308/N294*100</f>
        <v>12.31803797054352</v>
      </c>
    </row>
    <row r="309" spans="1:17" x14ac:dyDescent="0.25">
      <c r="M309" s="34" t="s">
        <v>31</v>
      </c>
      <c r="N309" s="25">
        <v>32.689684067072903</v>
      </c>
      <c r="O309" s="25">
        <f>N309-H308</f>
        <v>-81.996351198610228</v>
      </c>
      <c r="P309" s="54">
        <f t="shared" si="47"/>
        <v>5.7292066107528912E-2</v>
      </c>
      <c r="Q309" s="26">
        <f>P309/N294*100</f>
        <v>1.9421039358484375</v>
      </c>
    </row>
    <row r="310" spans="1:17" x14ac:dyDescent="0.25">
      <c r="M310" s="37"/>
      <c r="N310" s="39" t="s">
        <v>18</v>
      </c>
      <c r="O310" s="39"/>
      <c r="P310" s="55">
        <f>AVERAGE(P307:P309)</f>
        <v>0.17216962157666693</v>
      </c>
      <c r="Q310" s="56">
        <f>P310/N294*100</f>
        <v>5.8362583585310821</v>
      </c>
    </row>
    <row r="311" spans="1:17" x14ac:dyDescent="0.25">
      <c r="M311" s="38" t="s">
        <v>33</v>
      </c>
      <c r="N311" s="28">
        <v>2165.7358626957998</v>
      </c>
      <c r="O311" s="28">
        <f>N311</f>
        <v>2165.7358626957998</v>
      </c>
      <c r="P311" s="43">
        <f>(O311+120.73)/112.23</f>
        <v>20.373036288833642</v>
      </c>
      <c r="Q311" s="29">
        <f>(P311/10)*100</f>
        <v>203.7303628883364</v>
      </c>
    </row>
    <row r="313" spans="1:17" x14ac:dyDescent="0.25">
      <c r="A313" s="48" t="s">
        <v>46</v>
      </c>
      <c r="B313" s="49"/>
      <c r="C313" s="49"/>
      <c r="D313" s="50"/>
      <c r="L313" s="11"/>
      <c r="M313" s="51" t="s">
        <v>5</v>
      </c>
      <c r="N313" s="52"/>
      <c r="O313" s="52"/>
      <c r="P313" s="52"/>
      <c r="Q313" s="53"/>
    </row>
    <row r="314" spans="1:17" x14ac:dyDescent="0.25">
      <c r="A314" s="1" t="s">
        <v>0</v>
      </c>
      <c r="B314" s="2" t="s">
        <v>1</v>
      </c>
      <c r="C314" s="2" t="s">
        <v>2</v>
      </c>
      <c r="D314" s="3" t="s">
        <v>3</v>
      </c>
      <c r="M314" s="20" t="s">
        <v>6</v>
      </c>
      <c r="N314" s="22" t="s">
        <v>32</v>
      </c>
      <c r="O314" s="22"/>
      <c r="P314" s="21" t="s">
        <v>7</v>
      </c>
      <c r="Q314" s="23" t="s">
        <v>8</v>
      </c>
    </row>
    <row r="315" spans="1:17" x14ac:dyDescent="0.25">
      <c r="A315" s="4">
        <v>0</v>
      </c>
      <c r="B315" s="24">
        <v>69.696149845044999</v>
      </c>
      <c r="C315" s="7"/>
      <c r="D315" s="5" t="s">
        <v>4</v>
      </c>
      <c r="M315" s="9" t="s">
        <v>9</v>
      </c>
      <c r="N315" s="15">
        <v>19.97</v>
      </c>
      <c r="O315" s="15"/>
      <c r="P315" s="14">
        <v>0.16</v>
      </c>
      <c r="Q315" s="10" t="s">
        <v>10</v>
      </c>
    </row>
    <row r="316" spans="1:17" x14ac:dyDescent="0.25">
      <c r="A316" s="9">
        <v>0.5</v>
      </c>
      <c r="B316" s="25">
        <v>100.10921638814</v>
      </c>
      <c r="C316" s="25">
        <v>0.5</v>
      </c>
      <c r="D316" s="26">
        <f>C316/A316*100</f>
        <v>100</v>
      </c>
      <c r="M316" s="9" t="s">
        <v>11</v>
      </c>
      <c r="N316" s="15">
        <v>8.3000000000000007</v>
      </c>
      <c r="O316" s="15"/>
      <c r="P316" s="14">
        <v>1.8</v>
      </c>
      <c r="Q316" s="10">
        <v>0.15045</v>
      </c>
    </row>
    <row r="317" spans="1:17" x14ac:dyDescent="0.25">
      <c r="A317" s="4">
        <v>1</v>
      </c>
      <c r="B317" s="24">
        <v>86.763607393756303</v>
      </c>
      <c r="C317" s="24">
        <v>0.66103761554326301</v>
      </c>
      <c r="D317" s="27">
        <f>C317/A317*100</f>
        <v>66.103761554326297</v>
      </c>
      <c r="M317" s="9" t="s">
        <v>12</v>
      </c>
      <c r="N317" s="15">
        <v>5.63</v>
      </c>
      <c r="O317" s="15"/>
      <c r="P317" s="14">
        <v>0.67</v>
      </c>
      <c r="Q317" s="47">
        <v>0.15076666666666599</v>
      </c>
    </row>
    <row r="318" spans="1:17" x14ac:dyDescent="0.25">
      <c r="A318" s="4">
        <v>5</v>
      </c>
      <c r="B318" s="24">
        <v>231.84883921912299</v>
      </c>
      <c r="C318" s="24">
        <v>5.0490143210359602</v>
      </c>
      <c r="D318" s="27">
        <f>C318/A318*100</f>
        <v>100.98028642071921</v>
      </c>
      <c r="M318" s="16" t="s">
        <v>28</v>
      </c>
      <c r="N318" s="17">
        <v>2.95</v>
      </c>
      <c r="O318" s="17"/>
      <c r="P318" s="18">
        <v>0.14000000000000001</v>
      </c>
      <c r="Q318" s="19">
        <v>0.15060000000000001</v>
      </c>
    </row>
    <row r="319" spans="1:17" x14ac:dyDescent="0.25">
      <c r="A319" s="4">
        <v>10</v>
      </c>
      <c r="B319" s="24">
        <v>399.11683761359399</v>
      </c>
      <c r="C319" s="24">
        <v>10.052430714863</v>
      </c>
      <c r="D319" s="27">
        <f>C319/A319*100</f>
        <v>100.52430714863002</v>
      </c>
      <c r="M319" s="11"/>
      <c r="N319" s="11"/>
      <c r="O319" s="11"/>
      <c r="P319" s="11"/>
      <c r="Q319" s="11"/>
    </row>
    <row r="320" spans="1:17" x14ac:dyDescent="0.25">
      <c r="A320" s="4">
        <v>15</v>
      </c>
      <c r="B320" s="24">
        <v>1340.1101879713799</v>
      </c>
      <c r="C320" s="24">
        <v>19.239605874188801</v>
      </c>
      <c r="D320" s="27">
        <f>C320/A320*100</f>
        <v>128.26403916125869</v>
      </c>
      <c r="M320" s="30"/>
      <c r="N320" s="32" t="s">
        <v>13</v>
      </c>
      <c r="O320" s="32" t="s">
        <v>14</v>
      </c>
      <c r="P320" s="32" t="s">
        <v>15</v>
      </c>
      <c r="Q320" s="33" t="s">
        <v>16</v>
      </c>
    </row>
    <row r="321" spans="1:17" x14ac:dyDescent="0.25">
      <c r="A321" s="4">
        <v>30</v>
      </c>
      <c r="B321" s="24">
        <v>2767.4714745309402</v>
      </c>
      <c r="C321" s="24">
        <v>32.418110828500502</v>
      </c>
      <c r="D321" s="27">
        <f>C321/A321*100</f>
        <v>108.06036942833501</v>
      </c>
      <c r="M321" s="34" t="s">
        <v>17</v>
      </c>
      <c r="N321" s="24">
        <v>328.68116171899698</v>
      </c>
      <c r="O321" s="24">
        <f>N321</f>
        <v>328.68116171899698</v>
      </c>
      <c r="P321" s="41">
        <f>((O321+98.781)/93.127)*10</f>
        <v>45.900991304240122</v>
      </c>
      <c r="Q321" s="27">
        <f>(P321/19.97)*100</f>
        <v>229.84973111787747</v>
      </c>
    </row>
    <row r="322" spans="1:17" x14ac:dyDescent="0.25">
      <c r="A322" s="6">
        <v>50</v>
      </c>
      <c r="B322" s="28">
        <v>4598.3388115376501</v>
      </c>
      <c r="C322" s="28">
        <v>51.3919712094673</v>
      </c>
      <c r="D322" s="29">
        <f>C322/A322*100</f>
        <v>102.7839424189346</v>
      </c>
      <c r="M322" s="34" t="s">
        <v>26</v>
      </c>
      <c r="N322" s="24">
        <v>221.64088137964399</v>
      </c>
      <c r="O322" s="24">
        <f>N322</f>
        <v>221.64088137964399</v>
      </c>
      <c r="P322" s="41">
        <f>((O322+98.781)/93.127)*10</f>
        <v>34.406979864018382</v>
      </c>
      <c r="Q322" s="27">
        <f>(P322/19.97)*100</f>
        <v>172.29333932908554</v>
      </c>
    </row>
    <row r="323" spans="1:17" x14ac:dyDescent="0.25">
      <c r="M323" s="35"/>
      <c r="N323" s="40" t="s">
        <v>18</v>
      </c>
      <c r="O323" s="40"/>
      <c r="P323" s="42">
        <f>AVERAGE(P321:P322)</f>
        <v>40.153985584129252</v>
      </c>
      <c r="Q323" s="31">
        <f>P323/N315*100</f>
        <v>201.07153522348148</v>
      </c>
    </row>
    <row r="324" spans="1:17" x14ac:dyDescent="0.25">
      <c r="M324" s="34" t="s">
        <v>19</v>
      </c>
      <c r="N324" s="24">
        <v>1126.54826291628</v>
      </c>
      <c r="O324" s="24">
        <f>N324-H332</f>
        <v>1039.2841907601148</v>
      </c>
      <c r="P324" s="41">
        <f>((((O324+98.781)/93.127)*25)/1000)/0.15045</f>
        <v>2.0306699581193759</v>
      </c>
      <c r="Q324" s="27">
        <f>(P324/8.3)*100</f>
        <v>24.465903109871999</v>
      </c>
    </row>
    <row r="325" spans="1:17" x14ac:dyDescent="0.25">
      <c r="M325" s="34" t="s">
        <v>20</v>
      </c>
      <c r="N325" s="24">
        <v>78.9510814123919</v>
      </c>
      <c r="O325" s="24">
        <f>N325-H332</f>
        <v>-8.3129907437732413</v>
      </c>
      <c r="P325" s="41">
        <f>((((O325+98.781)/93.127)*25)/1000)/0.15045</f>
        <v>0.16142367771110264</v>
      </c>
      <c r="Q325" s="27">
        <f t="shared" ref="Q325" si="48">(P325/8.3)*100</f>
        <v>1.9448635868807544</v>
      </c>
    </row>
    <row r="326" spans="1:17" x14ac:dyDescent="0.25">
      <c r="M326" s="36"/>
      <c r="N326" s="40" t="s">
        <v>18</v>
      </c>
      <c r="O326" s="40"/>
      <c r="P326" s="42">
        <f>AVERAGE(P324:P325)</f>
        <v>1.0960468179152392</v>
      </c>
      <c r="Q326" s="31">
        <f>(P326/N316)*100</f>
        <v>13.205383348376373</v>
      </c>
    </row>
    <row r="327" spans="1:17" x14ac:dyDescent="0.25">
      <c r="M327" s="34" t="s">
        <v>21</v>
      </c>
      <c r="N327" s="24">
        <v>465.20343348817403</v>
      </c>
      <c r="O327" s="24">
        <f>N327-H332</f>
        <v>377.9393613320089</v>
      </c>
      <c r="P327" s="41">
        <f>((((O327+98.781)/93.127)*25)/1000)/0.15077</f>
        <v>0.84881522860456837</v>
      </c>
      <c r="Q327" s="27">
        <f>(P327/5.63)*100</f>
        <v>15.076647044486116</v>
      </c>
    </row>
    <row r="328" spans="1:17" x14ac:dyDescent="0.25">
      <c r="G328" s="44" t="s">
        <v>24</v>
      </c>
      <c r="H328" s="45"/>
      <c r="M328" s="34" t="s">
        <v>22</v>
      </c>
      <c r="N328" s="24">
        <v>107.40338463932601</v>
      </c>
      <c r="O328" s="24">
        <f>N328-H332</f>
        <v>20.139312483160865</v>
      </c>
      <c r="P328" s="41">
        <f t="shared" ref="P328:P329" si="49">((((O328+98.781)/93.127)*25)/1000)/0.15077</f>
        <v>0.21174126471980273</v>
      </c>
      <c r="Q328" s="27">
        <f t="shared" ref="Q328:Q329" si="50">(P328/5.63)*100</f>
        <v>3.7609460873854839</v>
      </c>
    </row>
    <row r="329" spans="1:17" x14ac:dyDescent="0.25">
      <c r="G329" s="57">
        <v>66.842749930749804</v>
      </c>
      <c r="H329" s="58"/>
      <c r="M329" s="34" t="s">
        <v>23</v>
      </c>
      <c r="N329" s="24">
        <v>27.800320664698901</v>
      </c>
      <c r="O329" s="24">
        <f>N329-H332</f>
        <v>-59.46375149146624</v>
      </c>
      <c r="P329" s="41">
        <f t="shared" si="49"/>
        <v>7.0005567179101974E-2</v>
      </c>
      <c r="Q329" s="27">
        <f t="shared" si="50"/>
        <v>1.2434381381723263</v>
      </c>
    </row>
    <row r="330" spans="1:17" x14ac:dyDescent="0.25">
      <c r="G330" s="57">
        <v>112.75775039376001</v>
      </c>
      <c r="H330" s="58"/>
      <c r="M330" s="35"/>
      <c r="N330" s="40" t="s">
        <v>18</v>
      </c>
      <c r="O330" s="40"/>
      <c r="P330" s="42">
        <f>AVERAGE(P327:P329)</f>
        <v>0.37685402016782438</v>
      </c>
      <c r="Q330" s="31">
        <f>(P330/N317)*100</f>
        <v>6.6936770900146421</v>
      </c>
    </row>
    <row r="331" spans="1:17" x14ac:dyDescent="0.25">
      <c r="G331" s="57">
        <v>82.191716143985602</v>
      </c>
      <c r="H331" s="58"/>
      <c r="M331" s="34" t="s">
        <v>29</v>
      </c>
      <c r="N331" s="25">
        <v>59.531079994865401</v>
      </c>
      <c r="O331" s="25">
        <f>N331-H332</f>
        <v>-27.732992161299741</v>
      </c>
      <c r="P331" s="54">
        <f>((((O331+98.781)/93.127)*25)/1000)/0.1506</f>
        <v>0.12664595668015044</v>
      </c>
      <c r="Q331" s="26">
        <f>P331/N318*100</f>
        <v>4.2930832772932348</v>
      </c>
    </row>
    <row r="332" spans="1:17" x14ac:dyDescent="0.25">
      <c r="G332" s="46" t="s">
        <v>25</v>
      </c>
      <c r="H332" s="8">
        <f>AVERAGE(G329:H331)</f>
        <v>87.264072156165142</v>
      </c>
      <c r="M332" s="34" t="s">
        <v>30</v>
      </c>
      <c r="N332" s="25">
        <v>291.04056132734598</v>
      </c>
      <c r="O332" s="25">
        <f>N332-H332</f>
        <v>203.77648917118086</v>
      </c>
      <c r="P332" s="54">
        <f t="shared" ref="P332:P333" si="51">((((O332+98.781)/93.127)*25)/1000)/0.1506</f>
        <v>0.53932100043988263</v>
      </c>
      <c r="Q332" s="26">
        <f>P332/N318*100</f>
        <v>18.282067811521443</v>
      </c>
    </row>
    <row r="333" spans="1:17" x14ac:dyDescent="0.25">
      <c r="M333" s="34" t="s">
        <v>31</v>
      </c>
      <c r="N333" s="25">
        <v>24.6091327101208</v>
      </c>
      <c r="O333" s="25">
        <f>N333-H332</f>
        <v>-62.654939446044338</v>
      </c>
      <c r="P333" s="54">
        <f t="shared" si="51"/>
        <v>6.4396168719154587E-2</v>
      </c>
      <c r="Q333" s="26">
        <f>P333/N318*100</f>
        <v>2.1829209735306638</v>
      </c>
    </row>
    <row r="334" spans="1:17" x14ac:dyDescent="0.25">
      <c r="M334" s="37"/>
      <c r="N334" s="39" t="s">
        <v>18</v>
      </c>
      <c r="O334" s="39"/>
      <c r="P334" s="55">
        <f>AVERAGE(P331:P333)</f>
        <v>0.24345437527972921</v>
      </c>
      <c r="Q334" s="56">
        <f>P334/N318*100</f>
        <v>8.252690687448446</v>
      </c>
    </row>
    <row r="335" spans="1:17" x14ac:dyDescent="0.25">
      <c r="M335" s="38" t="s">
        <v>33</v>
      </c>
      <c r="N335" s="28">
        <v>1911.02527456083</v>
      </c>
      <c r="O335" s="28">
        <f>N335</f>
        <v>1911.02527456083</v>
      </c>
      <c r="P335" s="43">
        <f>(O335+98.781)/93.127</f>
        <v>21.581348852221481</v>
      </c>
      <c r="Q335" s="29">
        <f>(P335/10)*100</f>
        <v>215.81348852221481</v>
      </c>
    </row>
    <row r="337" spans="1:17" x14ac:dyDescent="0.25">
      <c r="A337" s="48" t="s">
        <v>47</v>
      </c>
      <c r="B337" s="49"/>
      <c r="C337" s="49"/>
      <c r="D337" s="50"/>
      <c r="L337" s="11"/>
      <c r="M337" s="51" t="s">
        <v>5</v>
      </c>
      <c r="N337" s="52"/>
      <c r="O337" s="52"/>
      <c r="P337" s="52"/>
      <c r="Q337" s="53"/>
    </row>
    <row r="338" spans="1:17" x14ac:dyDescent="0.25">
      <c r="A338" s="1" t="s">
        <v>0</v>
      </c>
      <c r="B338" s="2" t="s">
        <v>1</v>
      </c>
      <c r="C338" s="2" t="s">
        <v>2</v>
      </c>
      <c r="D338" s="3" t="s">
        <v>3</v>
      </c>
      <c r="M338" s="20" t="s">
        <v>6</v>
      </c>
      <c r="N338" s="22" t="s">
        <v>32</v>
      </c>
      <c r="O338" s="22"/>
      <c r="P338" s="21" t="s">
        <v>7</v>
      </c>
      <c r="Q338" s="23" t="s">
        <v>8</v>
      </c>
    </row>
    <row r="339" spans="1:17" x14ac:dyDescent="0.25">
      <c r="A339" s="4">
        <v>0</v>
      </c>
      <c r="B339" s="24">
        <v>51.620294332033502</v>
      </c>
      <c r="C339" s="7"/>
      <c r="D339" s="5" t="s">
        <v>4</v>
      </c>
      <c r="M339" s="9" t="s">
        <v>9</v>
      </c>
      <c r="N339" s="15">
        <v>19.97</v>
      </c>
      <c r="O339" s="15"/>
      <c r="P339" s="14">
        <v>0.16</v>
      </c>
      <c r="Q339" s="10" t="s">
        <v>10</v>
      </c>
    </row>
    <row r="340" spans="1:17" x14ac:dyDescent="0.25">
      <c r="A340" s="9">
        <v>0.5</v>
      </c>
      <c r="B340" s="25">
        <v>69.947961555741799</v>
      </c>
      <c r="C340" s="25">
        <v>0.5</v>
      </c>
      <c r="D340" s="26">
        <f>C340/A340*100</f>
        <v>100</v>
      </c>
      <c r="M340" s="9" t="s">
        <v>11</v>
      </c>
      <c r="N340" s="15">
        <v>8.3000000000000007</v>
      </c>
      <c r="O340" s="15"/>
      <c r="P340" s="14">
        <v>1.8</v>
      </c>
      <c r="Q340" s="10">
        <v>0.15045</v>
      </c>
    </row>
    <row r="341" spans="1:17" x14ac:dyDescent="0.25">
      <c r="A341" s="4">
        <v>1</v>
      </c>
      <c r="B341" s="24">
        <v>75.669834234792802</v>
      </c>
      <c r="C341" s="24">
        <v>0.90511506954336596</v>
      </c>
      <c r="D341" s="27">
        <f>C341/A341*100</f>
        <v>90.511506954336596</v>
      </c>
      <c r="M341" s="9" t="s">
        <v>12</v>
      </c>
      <c r="N341" s="15">
        <v>5.63</v>
      </c>
      <c r="O341" s="15"/>
      <c r="P341" s="14">
        <v>0.67</v>
      </c>
      <c r="Q341" s="47">
        <v>0.15076666666666599</v>
      </c>
    </row>
    <row r="342" spans="1:17" x14ac:dyDescent="0.25">
      <c r="A342" s="4">
        <v>5</v>
      </c>
      <c r="B342" s="24">
        <v>181.448800887256</v>
      </c>
      <c r="C342" s="24">
        <v>4.9944585599037401</v>
      </c>
      <c r="D342" s="27">
        <f>C342/A342*100</f>
        <v>99.889171198074806</v>
      </c>
      <c r="M342" s="16" t="s">
        <v>28</v>
      </c>
      <c r="N342" s="17">
        <v>2.95</v>
      </c>
      <c r="O342" s="17"/>
      <c r="P342" s="18">
        <v>0.14000000000000001</v>
      </c>
      <c r="Q342" s="19">
        <v>0.15060000000000001</v>
      </c>
    </row>
    <row r="343" spans="1:17" x14ac:dyDescent="0.25">
      <c r="A343" s="4">
        <v>10</v>
      </c>
      <c r="B343" s="24">
        <v>324.29531977383499</v>
      </c>
      <c r="C343" s="24">
        <v>10.098019932260099</v>
      </c>
      <c r="D343" s="27">
        <f>C343/A343*100</f>
        <v>100.98019932260098</v>
      </c>
      <c r="M343" s="11"/>
      <c r="N343" s="11"/>
      <c r="O343" s="11"/>
      <c r="P343" s="11"/>
      <c r="Q343" s="11"/>
    </row>
    <row r="344" spans="1:17" x14ac:dyDescent="0.25">
      <c r="A344" s="4">
        <v>15</v>
      </c>
      <c r="B344" s="24">
        <v>1076.45679168325</v>
      </c>
      <c r="C344" s="24">
        <v>19.166247390089499</v>
      </c>
      <c r="D344" s="27">
        <f>C344/A344*100</f>
        <v>127.77498260059666</v>
      </c>
      <c r="M344" s="30"/>
      <c r="N344" s="32" t="s">
        <v>13</v>
      </c>
      <c r="O344" s="32" t="s">
        <v>14</v>
      </c>
      <c r="P344" s="32" t="s">
        <v>15</v>
      </c>
      <c r="Q344" s="33" t="s">
        <v>16</v>
      </c>
    </row>
    <row r="345" spans="1:17" x14ac:dyDescent="0.25">
      <c r="A345" s="4">
        <v>30</v>
      </c>
      <c r="B345" s="24">
        <v>2387.5573108635499</v>
      </c>
      <c r="C345" s="24">
        <v>32.892740837002002</v>
      </c>
      <c r="D345" s="27">
        <f>C345/A345*100</f>
        <v>109.64246945667333</v>
      </c>
      <c r="M345" s="34" t="s">
        <v>17</v>
      </c>
      <c r="N345" s="24">
        <v>269.55777925080599</v>
      </c>
      <c r="O345" s="24">
        <f>N345</f>
        <v>269.55777925080599</v>
      </c>
      <c r="P345" s="41">
        <f>((O345+92.755)/78.451)*10</f>
        <v>46.183321978152733</v>
      </c>
      <c r="Q345" s="27">
        <f>(P345/19.97)*100</f>
        <v>231.26350514848642</v>
      </c>
    </row>
    <row r="346" spans="1:17" x14ac:dyDescent="0.25">
      <c r="A346" s="6">
        <v>50</v>
      </c>
      <c r="B346" s="28">
        <v>3838.2605577107302</v>
      </c>
      <c r="C346" s="28">
        <v>51.060582834564897</v>
      </c>
      <c r="D346" s="29">
        <f>C346/A346*100</f>
        <v>102.12116566912979</v>
      </c>
      <c r="M346" s="34" t="s">
        <v>26</v>
      </c>
      <c r="N346" s="24">
        <v>191.475978355124</v>
      </c>
      <c r="O346" s="24">
        <f>N346</f>
        <v>191.475978355124</v>
      </c>
      <c r="P346" s="41">
        <f>((O346+92.755)/78.451)*10</f>
        <v>36.230383086910805</v>
      </c>
      <c r="Q346" s="27">
        <f>(P346/19.97)*100</f>
        <v>181.42405151182177</v>
      </c>
    </row>
    <row r="347" spans="1:17" x14ac:dyDescent="0.25">
      <c r="M347" s="35"/>
      <c r="N347" s="40" t="s">
        <v>18</v>
      </c>
      <c r="O347" s="40"/>
      <c r="P347" s="42">
        <f>AVERAGE(P345:P346)</f>
        <v>41.206852532531769</v>
      </c>
      <c r="Q347" s="31">
        <f>P347/N339*100</f>
        <v>206.34377833015409</v>
      </c>
    </row>
    <row r="348" spans="1:17" x14ac:dyDescent="0.25">
      <c r="M348" s="34" t="s">
        <v>19</v>
      </c>
      <c r="N348" s="24">
        <v>1484.3438124306001</v>
      </c>
      <c r="O348" s="24">
        <f>N348-H356</f>
        <v>1420.0506477131894</v>
      </c>
      <c r="P348" s="41">
        <f>((((O348+92.755)/78.451)*25)/1000)/0.15045</f>
        <v>3.2042948364739301</v>
      </c>
      <c r="Q348" s="27">
        <f>(P348/8.3)*100</f>
        <v>38.605961885228069</v>
      </c>
    </row>
    <row r="349" spans="1:17" x14ac:dyDescent="0.25">
      <c r="M349" s="34" t="s">
        <v>20</v>
      </c>
      <c r="N349" s="24">
        <v>57.767920811200099</v>
      </c>
      <c r="O349" s="24">
        <f>N349-H356</f>
        <v>-6.5252439062105339</v>
      </c>
      <c r="P349" s="41">
        <f>((((O349+92.755)/78.451)*25)/1000)/0.15045</f>
        <v>0.18264445444093183</v>
      </c>
      <c r="Q349" s="27">
        <f t="shared" ref="Q349" si="52">(P349/8.3)*100</f>
        <v>2.2005355956738772</v>
      </c>
    </row>
    <row r="350" spans="1:17" x14ac:dyDescent="0.25">
      <c r="M350" s="36"/>
      <c r="N350" s="40" t="s">
        <v>18</v>
      </c>
      <c r="O350" s="40"/>
      <c r="P350" s="42">
        <f>AVERAGE(P348:P349)</f>
        <v>1.6934696454574309</v>
      </c>
      <c r="Q350" s="31">
        <f>(P350/N340)*100</f>
        <v>20.403248740450973</v>
      </c>
    </row>
    <row r="351" spans="1:17" x14ac:dyDescent="0.25">
      <c r="M351" s="34" t="s">
        <v>21</v>
      </c>
      <c r="N351" s="24">
        <v>397.812589125817</v>
      </c>
      <c r="O351" s="24">
        <f>N351-H356</f>
        <v>333.51942440840639</v>
      </c>
      <c r="P351" s="41">
        <f>((((O351+92.755)/78.451)*25)/1000)/0.15077</f>
        <v>0.90098148554282065</v>
      </c>
      <c r="Q351" s="27">
        <f>(P351/5.63)*100</f>
        <v>16.003223544277454</v>
      </c>
    </row>
    <row r="352" spans="1:17" x14ac:dyDescent="0.25">
      <c r="G352" s="44" t="s">
        <v>24</v>
      </c>
      <c r="H352" s="45"/>
      <c r="M352" s="34" t="s">
        <v>22</v>
      </c>
      <c r="N352" s="24">
        <v>65.133084804006799</v>
      </c>
      <c r="O352" s="24">
        <f>N352-H356</f>
        <v>0.83992008659616602</v>
      </c>
      <c r="P352" s="41">
        <f t="shared" ref="P352:P353" si="53">((((O352+92.755)/78.451)*25)/1000)/0.15077</f>
        <v>0.19782394933947633</v>
      </c>
      <c r="Q352" s="27">
        <f t="shared" ref="Q352:Q353" si="54">(P352/5.63)*100</f>
        <v>3.5137468799196507</v>
      </c>
    </row>
    <row r="353" spans="1:17" x14ac:dyDescent="0.25">
      <c r="G353" s="57">
        <v>48.8711062036489</v>
      </c>
      <c r="H353" s="58"/>
      <c r="M353" s="34" t="s">
        <v>23</v>
      </c>
      <c r="N353" s="24">
        <v>20.123834848108199</v>
      </c>
      <c r="O353" s="24">
        <f>N353-H356</f>
        <v>-44.16932986930243</v>
      </c>
      <c r="P353" s="41">
        <f t="shared" si="53"/>
        <v>0.10269156849182547</v>
      </c>
      <c r="Q353" s="27">
        <f t="shared" si="54"/>
        <v>1.8240065451478766</v>
      </c>
    </row>
    <row r="354" spans="1:17" x14ac:dyDescent="0.25">
      <c r="G354" s="57">
        <v>81.0363844837279</v>
      </c>
      <c r="H354" s="58"/>
      <c r="M354" s="35"/>
      <c r="N354" s="40" t="s">
        <v>18</v>
      </c>
      <c r="O354" s="40"/>
      <c r="P354" s="42">
        <f>AVERAGE(P351:P353)</f>
        <v>0.40049900112470743</v>
      </c>
      <c r="Q354" s="31">
        <f>(P354/N341)*100</f>
        <v>7.1136589897816602</v>
      </c>
    </row>
    <row r="355" spans="1:17" x14ac:dyDescent="0.25">
      <c r="G355" s="57">
        <v>62.972003464855099</v>
      </c>
      <c r="H355" s="58"/>
      <c r="M355" s="34" t="s">
        <v>29</v>
      </c>
      <c r="N355" s="25">
        <v>47.531035016106102</v>
      </c>
      <c r="O355" s="25">
        <f>N355-H356</f>
        <v>-16.762129701304531</v>
      </c>
      <c r="P355" s="54">
        <f>((((O355+92.755)/78.451)*25)/1000)/0.1506</f>
        <v>0.16080124293987846</v>
      </c>
      <c r="Q355" s="26">
        <f>P355/N342*100</f>
        <v>5.4508895911823201</v>
      </c>
    </row>
    <row r="356" spans="1:17" x14ac:dyDescent="0.25">
      <c r="G356" s="46" t="s">
        <v>25</v>
      </c>
      <c r="H356" s="59">
        <f>AVERAGE(G353:H355)</f>
        <v>64.293164717410633</v>
      </c>
      <c r="M356" s="34" t="s">
        <v>30</v>
      </c>
      <c r="N356" s="25">
        <v>133.90722423221499</v>
      </c>
      <c r="O356" s="25">
        <f>N356-H356</f>
        <v>69.614059514804353</v>
      </c>
      <c r="P356" s="54">
        <f>((((O356+92.755)/78.451)*25)/1000)/0.1506</f>
        <v>0.34357363371505451</v>
      </c>
      <c r="Q356" s="26">
        <f>P356/N342*100</f>
        <v>11.64656385474761</v>
      </c>
    </row>
    <row r="357" spans="1:17" x14ac:dyDescent="0.25">
      <c r="M357" s="34" t="s">
        <v>31</v>
      </c>
      <c r="N357" s="25">
        <v>25.554652053006901</v>
      </c>
      <c r="O357" s="25">
        <f>N357-H356</f>
        <v>-38.738512664403729</v>
      </c>
      <c r="P357" s="54">
        <f>((((O357+92.755)/78.451)*25)/1000)/0.1506</f>
        <v>0.11429912133427063</v>
      </c>
      <c r="Q357" s="26">
        <f>P357/N342*100</f>
        <v>3.8745464859074783</v>
      </c>
    </row>
    <row r="358" spans="1:17" x14ac:dyDescent="0.25">
      <c r="M358" s="37"/>
      <c r="N358" s="39" t="s">
        <v>18</v>
      </c>
      <c r="O358" s="39"/>
      <c r="P358" s="55">
        <f>AVERAGE(P355:P357)</f>
        <v>0.20622466599640121</v>
      </c>
      <c r="Q358" s="56">
        <f>P358/N342*100</f>
        <v>6.9906666439458034</v>
      </c>
    </row>
    <row r="359" spans="1:17" x14ac:dyDescent="0.25">
      <c r="M359" s="38" t="s">
        <v>33</v>
      </c>
      <c r="N359" s="28">
        <v>1696.5827828577701</v>
      </c>
      <c r="O359" s="28">
        <f>N359</f>
        <v>1696.5827828577701</v>
      </c>
      <c r="P359" s="43">
        <f>(O359+92.755)/78.451</f>
        <v>22.808348942113806</v>
      </c>
      <c r="Q359" s="29">
        <f>(P359/10)*100</f>
        <v>228.08348942113804</v>
      </c>
    </row>
    <row r="361" spans="1:17" x14ac:dyDescent="0.25">
      <c r="A361" s="48" t="s">
        <v>48</v>
      </c>
      <c r="B361" s="49"/>
      <c r="C361" s="49"/>
      <c r="D361" s="50"/>
      <c r="L361" s="11"/>
      <c r="M361" s="51" t="s">
        <v>5</v>
      </c>
      <c r="N361" s="52"/>
      <c r="O361" s="52"/>
      <c r="P361" s="52"/>
      <c r="Q361" s="53"/>
    </row>
    <row r="362" spans="1:17" x14ac:dyDescent="0.25">
      <c r="A362" s="1" t="s">
        <v>0</v>
      </c>
      <c r="B362" s="2" t="s">
        <v>1</v>
      </c>
      <c r="C362" s="2" t="s">
        <v>2</v>
      </c>
      <c r="D362" s="3" t="s">
        <v>3</v>
      </c>
      <c r="M362" s="20" t="s">
        <v>6</v>
      </c>
      <c r="N362" s="22" t="s">
        <v>32</v>
      </c>
      <c r="O362" s="22"/>
      <c r="P362" s="21" t="s">
        <v>7</v>
      </c>
      <c r="Q362" s="23" t="s">
        <v>8</v>
      </c>
    </row>
    <row r="363" spans="1:17" x14ac:dyDescent="0.25">
      <c r="A363" s="4">
        <v>0</v>
      </c>
      <c r="B363" s="24">
        <v>36.1948891609916</v>
      </c>
      <c r="C363" s="7"/>
      <c r="D363" s="5" t="s">
        <v>4</v>
      </c>
      <c r="M363" s="9" t="s">
        <v>9</v>
      </c>
      <c r="N363" s="15">
        <v>19.97</v>
      </c>
      <c r="O363" s="15"/>
      <c r="P363" s="14">
        <v>0.16</v>
      </c>
      <c r="Q363" s="10" t="s">
        <v>10</v>
      </c>
    </row>
    <row r="364" spans="1:17" x14ac:dyDescent="0.25">
      <c r="A364" s="9">
        <v>0.5</v>
      </c>
      <c r="B364" s="25">
        <v>59.019334454018903</v>
      </c>
      <c r="C364" s="25">
        <v>0.5</v>
      </c>
      <c r="D364" s="26">
        <f>C364/A364*100</f>
        <v>100</v>
      </c>
      <c r="M364" s="9" t="s">
        <v>11</v>
      </c>
      <c r="N364" s="15">
        <v>8.3000000000000007</v>
      </c>
      <c r="O364" s="15"/>
      <c r="P364" s="14">
        <v>1.8</v>
      </c>
      <c r="Q364" s="10">
        <v>0.15045</v>
      </c>
    </row>
    <row r="365" spans="1:17" x14ac:dyDescent="0.25">
      <c r="A365" s="4">
        <v>1</v>
      </c>
      <c r="B365" s="24">
        <v>56.183465154703697</v>
      </c>
      <c r="C365" s="24">
        <v>0.79570332839026503</v>
      </c>
      <c r="D365" s="27">
        <f>C365/A365*100</f>
        <v>79.570332839026506</v>
      </c>
      <c r="M365" s="9" t="s">
        <v>12</v>
      </c>
      <c r="N365" s="15">
        <v>5.63</v>
      </c>
      <c r="O365" s="15"/>
      <c r="P365" s="14">
        <v>0.67</v>
      </c>
      <c r="Q365" s="47">
        <v>0.15076666666666599</v>
      </c>
    </row>
    <row r="366" spans="1:17" x14ac:dyDescent="0.25">
      <c r="A366" s="4">
        <v>5</v>
      </c>
      <c r="B366" s="24">
        <v>148.398692598461</v>
      </c>
      <c r="C366" s="24">
        <v>4.9717274161720999</v>
      </c>
      <c r="D366" s="27">
        <f>C366/A366*100</f>
        <v>99.434548323442002</v>
      </c>
      <c r="M366" s="16" t="s">
        <v>28</v>
      </c>
      <c r="N366" s="17">
        <v>2.95</v>
      </c>
      <c r="O366" s="17"/>
      <c r="P366" s="18">
        <v>0.14000000000000001</v>
      </c>
      <c r="Q366" s="19">
        <v>0.15060000000000001</v>
      </c>
    </row>
    <row r="367" spans="1:17" x14ac:dyDescent="0.25">
      <c r="A367" s="4">
        <v>10</v>
      </c>
      <c r="B367" s="24">
        <v>272.33961050917299</v>
      </c>
      <c r="C367" s="24">
        <v>10.092963147761701</v>
      </c>
      <c r="D367" s="27">
        <f>C367/A367*100</f>
        <v>100.92963147761699</v>
      </c>
      <c r="M367" s="11"/>
      <c r="N367" s="11"/>
      <c r="O367" s="11"/>
      <c r="P367" s="11"/>
      <c r="Q367" s="11"/>
    </row>
    <row r="368" spans="1:17" x14ac:dyDescent="0.25">
      <c r="A368" s="4">
        <v>15</v>
      </c>
      <c r="B368" s="24">
        <v>878.93256911793196</v>
      </c>
      <c r="C368" s="24">
        <v>18.981269411405702</v>
      </c>
      <c r="D368" s="27">
        <f>C368/A368*100</f>
        <v>126.54179607603801</v>
      </c>
      <c r="M368" s="30"/>
      <c r="N368" s="32" t="s">
        <v>13</v>
      </c>
      <c r="O368" s="32" t="s">
        <v>14</v>
      </c>
      <c r="P368" s="32" t="s">
        <v>15</v>
      </c>
      <c r="Q368" s="33" t="s">
        <v>16</v>
      </c>
    </row>
    <row r="369" spans="1:17" x14ac:dyDescent="0.25">
      <c r="A369" s="4">
        <v>30</v>
      </c>
      <c r="B369" s="24">
        <v>2015.1208230543</v>
      </c>
      <c r="C369" s="24">
        <v>33.031504152878099</v>
      </c>
      <c r="D369" s="27">
        <f>C369/A369*100</f>
        <v>110.10501384292699</v>
      </c>
      <c r="M369" s="34" t="s">
        <v>17</v>
      </c>
      <c r="N369" s="24">
        <v>225.553640138801</v>
      </c>
      <c r="O369" s="24">
        <f>N369</f>
        <v>225.553640138801</v>
      </c>
      <c r="P369" s="41">
        <f>((O369+86.245)/66.348)*10</f>
        <v>46.994429393320225</v>
      </c>
      <c r="Q369" s="27">
        <f>(P369/19.97)*100</f>
        <v>235.32513466860405</v>
      </c>
    </row>
    <row r="370" spans="1:17" x14ac:dyDescent="0.25">
      <c r="A370" s="6">
        <v>50</v>
      </c>
      <c r="B370" s="28">
        <v>3241.6693919579898</v>
      </c>
      <c r="C370" s="28">
        <v>51.1168102378413</v>
      </c>
      <c r="D370" s="29">
        <f>C370/A370*100</f>
        <v>102.23362047568261</v>
      </c>
      <c r="M370" s="34" t="s">
        <v>26</v>
      </c>
      <c r="N370" s="24">
        <v>157.28199416340499</v>
      </c>
      <c r="O370" s="24">
        <f>N370</f>
        <v>157.28199416340499</v>
      </c>
      <c r="P370" s="41">
        <f>((O370+86.245)/66.348)*10</f>
        <v>36.704496618346447</v>
      </c>
      <c r="Q370" s="27">
        <f>(P370/19.97)*100</f>
        <v>183.79818036227567</v>
      </c>
    </row>
    <row r="371" spans="1:17" x14ac:dyDescent="0.25">
      <c r="M371" s="35"/>
      <c r="N371" s="40" t="s">
        <v>18</v>
      </c>
      <c r="O371" s="40"/>
      <c r="P371" s="42">
        <f>AVERAGE(P369:P370)</f>
        <v>41.849463005833336</v>
      </c>
      <c r="Q371" s="31">
        <f>P371/N363*100</f>
        <v>209.56165751543983</v>
      </c>
    </row>
    <row r="372" spans="1:17" x14ac:dyDescent="0.25">
      <c r="M372" s="34" t="s">
        <v>19</v>
      </c>
      <c r="N372" s="24">
        <v>1571.2424187578099</v>
      </c>
      <c r="O372" s="24">
        <f>N372-H380</f>
        <v>1525.5929818578638</v>
      </c>
      <c r="P372" s="41">
        <f>((((O372+86.245)/66.348)*25)/1000)/0.15045</f>
        <v>4.0368384152867449</v>
      </c>
      <c r="Q372" s="27">
        <f>(P372/8.3)*100</f>
        <v>48.636607413093309</v>
      </c>
    </row>
    <row r="373" spans="1:17" x14ac:dyDescent="0.25">
      <c r="M373" s="34" t="s">
        <v>20</v>
      </c>
      <c r="N373" s="24">
        <v>45.226418807489097</v>
      </c>
      <c r="O373" s="24">
        <f>N373-H380</f>
        <v>-0.42301809245703481</v>
      </c>
      <c r="P373" s="41">
        <f>((((O373+86.245)/66.348)*25)/1000)/0.15045</f>
        <v>0.21494063134129837</v>
      </c>
      <c r="Q373" s="27">
        <f t="shared" ref="Q373" si="55">(P373/8.3)*100</f>
        <v>2.5896461607385342</v>
      </c>
    </row>
    <row r="374" spans="1:17" x14ac:dyDescent="0.25">
      <c r="M374" s="36"/>
      <c r="N374" s="40" t="s">
        <v>18</v>
      </c>
      <c r="O374" s="40"/>
      <c r="P374" s="42">
        <f>AVERAGE(P372:P373)</f>
        <v>2.1258895233140218</v>
      </c>
      <c r="Q374" s="31">
        <f>(P374/N364)*100</f>
        <v>25.613126786915924</v>
      </c>
    </row>
    <row r="375" spans="1:17" x14ac:dyDescent="0.25">
      <c r="M375" s="34" t="s">
        <v>21</v>
      </c>
      <c r="N375" s="24">
        <v>311.06729455204697</v>
      </c>
      <c r="O375" s="24">
        <f>N375-H380</f>
        <v>265.41785765210085</v>
      </c>
      <c r="P375" s="41">
        <f>((((O375+86.245)/66.348)*25)/1000)/0.15077</f>
        <v>0.87886817578952525</v>
      </c>
      <c r="Q375" s="27">
        <f>(P375/5.63)*100</f>
        <v>15.610447172105243</v>
      </c>
    </row>
    <row r="376" spans="1:17" x14ac:dyDescent="0.25">
      <c r="G376" s="44" t="s">
        <v>24</v>
      </c>
      <c r="H376" s="45"/>
      <c r="M376" s="34" t="s">
        <v>22</v>
      </c>
      <c r="N376" s="24">
        <v>42.733691999592601</v>
      </c>
      <c r="O376" s="24">
        <f>N376-H380</f>
        <v>-2.9157449003535305</v>
      </c>
      <c r="P376" s="41">
        <f t="shared" ref="P376:P377" si="56">((((O376+86.245)/66.348)*25)/1000)/0.15077</f>
        <v>0.20825466444846422</v>
      </c>
      <c r="Q376" s="27">
        <f t="shared" ref="Q376:Q377" si="57">(P376/5.63)*100</f>
        <v>3.6990171305233432</v>
      </c>
    </row>
    <row r="377" spans="1:17" x14ac:dyDescent="0.25">
      <c r="G377" s="57">
        <v>37.590538935108803</v>
      </c>
      <c r="H377" s="58"/>
      <c r="M377" s="34" t="s">
        <v>23</v>
      </c>
      <c r="N377" s="24">
        <v>13.6108010389261</v>
      </c>
      <c r="O377" s="24">
        <f>N377-H380</f>
        <v>-32.038635861020033</v>
      </c>
      <c r="P377" s="41">
        <f t="shared" si="56"/>
        <v>0.13547136790356873</v>
      </c>
      <c r="Q377" s="27">
        <f t="shared" si="57"/>
        <v>2.4062409929585922</v>
      </c>
    </row>
    <row r="378" spans="1:17" x14ac:dyDescent="0.25">
      <c r="G378" s="57">
        <v>55.525613362450798</v>
      </c>
      <c r="H378" s="58"/>
      <c r="M378" s="35"/>
      <c r="N378" s="40" t="s">
        <v>18</v>
      </c>
      <c r="O378" s="40"/>
      <c r="P378" s="42">
        <f>AVERAGE(P375:P377)</f>
        <v>0.40753140271385274</v>
      </c>
      <c r="Q378" s="31">
        <f>(P378/N365)*100</f>
        <v>7.2385684318623937</v>
      </c>
    </row>
    <row r="379" spans="1:17" x14ac:dyDescent="0.25">
      <c r="G379" s="57">
        <v>43.8321584022788</v>
      </c>
      <c r="H379" s="58"/>
      <c r="M379" s="34" t="s">
        <v>29</v>
      </c>
      <c r="N379" s="25">
        <v>39.955380046665603</v>
      </c>
      <c r="O379" s="25">
        <f>N379-H380</f>
        <v>-5.6940568532805287</v>
      </c>
      <c r="P379" s="54">
        <f>((((O379+86.245)/66.348)*25)/1000)/0.1506</f>
        <v>0.20153841124199037</v>
      </c>
      <c r="Q379" s="26">
        <f>P379/N366*100</f>
        <v>6.8318105505759439</v>
      </c>
    </row>
    <row r="380" spans="1:17" x14ac:dyDescent="0.25">
      <c r="G380" s="46" t="s">
        <v>25</v>
      </c>
      <c r="H380" s="59">
        <f>AVERAGE(G377:H379)</f>
        <v>45.649436899946132</v>
      </c>
      <c r="M380" s="34" t="s">
        <v>30</v>
      </c>
      <c r="N380" s="25">
        <v>103.365508312492</v>
      </c>
      <c r="O380" s="25">
        <f>N380-H380</f>
        <v>57.716071412545865</v>
      </c>
      <c r="P380" s="54">
        <f t="shared" ref="P380:P381" si="58">((((O380+86.245)/66.348)*25)/1000)/0.1506</f>
        <v>0.36019051397489216</v>
      </c>
      <c r="Q380" s="26">
        <f>P380/N366*100</f>
        <v>12.209847931352275</v>
      </c>
    </row>
    <row r="381" spans="1:17" x14ac:dyDescent="0.25">
      <c r="M381" s="34" t="s">
        <v>31</v>
      </c>
      <c r="N381" s="25">
        <v>16.342454109111401</v>
      </c>
      <c r="O381" s="25">
        <f>N381-H380</f>
        <v>-29.306982790834731</v>
      </c>
      <c r="P381" s="54">
        <f t="shared" si="58"/>
        <v>0.1424588847669081</v>
      </c>
      <c r="Q381" s="26">
        <f>P381/N366*100</f>
        <v>4.8291147378612909</v>
      </c>
    </row>
    <row r="382" spans="1:17" x14ac:dyDescent="0.25">
      <c r="M382" s="37"/>
      <c r="N382" s="39" t="s">
        <v>18</v>
      </c>
      <c r="O382" s="39"/>
      <c r="P382" s="55">
        <f>AVERAGE(P379:P381)</f>
        <v>0.23472926999459687</v>
      </c>
      <c r="Q382" s="56">
        <f>P382/N366*100</f>
        <v>7.9569244065965039</v>
      </c>
    </row>
    <row r="383" spans="1:17" x14ac:dyDescent="0.25">
      <c r="M383" s="38" t="s">
        <v>33</v>
      </c>
      <c r="N383" s="28">
        <v>1525.86085076622</v>
      </c>
      <c r="O383" s="28">
        <f>N383</f>
        <v>1525.86085076622</v>
      </c>
      <c r="P383" s="43">
        <f>(O383+86.245)/66.348</f>
        <v>24.297730915268286</v>
      </c>
      <c r="Q383" s="29">
        <f>(P383/10)*100</f>
        <v>242.97730915268286</v>
      </c>
    </row>
  </sheetData>
  <mergeCells count="240">
    <mergeCell ref="N382:O382"/>
    <mergeCell ref="N374:O374"/>
    <mergeCell ref="G376:H376"/>
    <mergeCell ref="G377:H377"/>
    <mergeCell ref="G378:H378"/>
    <mergeCell ref="N378:O378"/>
    <mergeCell ref="G379:H379"/>
    <mergeCell ref="N362:O362"/>
    <mergeCell ref="N363:O363"/>
    <mergeCell ref="N364:O364"/>
    <mergeCell ref="N365:O365"/>
    <mergeCell ref="N366:O366"/>
    <mergeCell ref="N371:O371"/>
    <mergeCell ref="G354:H354"/>
    <mergeCell ref="N354:O354"/>
    <mergeCell ref="G355:H355"/>
    <mergeCell ref="N358:O358"/>
    <mergeCell ref="A361:D361"/>
    <mergeCell ref="M361:Q361"/>
    <mergeCell ref="N341:O341"/>
    <mergeCell ref="N342:O342"/>
    <mergeCell ref="N347:O347"/>
    <mergeCell ref="N350:O350"/>
    <mergeCell ref="G352:H352"/>
    <mergeCell ref="G353:H353"/>
    <mergeCell ref="N334:O334"/>
    <mergeCell ref="A337:D337"/>
    <mergeCell ref="M337:Q337"/>
    <mergeCell ref="N338:O338"/>
    <mergeCell ref="N339:O339"/>
    <mergeCell ref="N340:O340"/>
    <mergeCell ref="N326:O326"/>
    <mergeCell ref="G328:H328"/>
    <mergeCell ref="G329:H329"/>
    <mergeCell ref="G330:H330"/>
    <mergeCell ref="N330:O330"/>
    <mergeCell ref="G331:H331"/>
    <mergeCell ref="N314:O314"/>
    <mergeCell ref="N315:O315"/>
    <mergeCell ref="N316:O316"/>
    <mergeCell ref="N317:O317"/>
    <mergeCell ref="N318:O318"/>
    <mergeCell ref="N323:O323"/>
    <mergeCell ref="G306:H306"/>
    <mergeCell ref="N306:O306"/>
    <mergeCell ref="G307:H307"/>
    <mergeCell ref="N310:O310"/>
    <mergeCell ref="A313:D313"/>
    <mergeCell ref="M313:Q313"/>
    <mergeCell ref="N293:O293"/>
    <mergeCell ref="N294:O294"/>
    <mergeCell ref="N299:O299"/>
    <mergeCell ref="N302:O302"/>
    <mergeCell ref="G304:H304"/>
    <mergeCell ref="G305:H305"/>
    <mergeCell ref="N286:O286"/>
    <mergeCell ref="A289:D289"/>
    <mergeCell ref="M289:Q289"/>
    <mergeCell ref="N290:O290"/>
    <mergeCell ref="N291:O291"/>
    <mergeCell ref="N292:O292"/>
    <mergeCell ref="N278:O278"/>
    <mergeCell ref="G280:H280"/>
    <mergeCell ref="G281:H281"/>
    <mergeCell ref="G282:H282"/>
    <mergeCell ref="N282:O282"/>
    <mergeCell ref="G283:H283"/>
    <mergeCell ref="N266:O266"/>
    <mergeCell ref="N267:O267"/>
    <mergeCell ref="N268:O268"/>
    <mergeCell ref="N269:O269"/>
    <mergeCell ref="N270:O270"/>
    <mergeCell ref="N275:O275"/>
    <mergeCell ref="G258:H258"/>
    <mergeCell ref="N258:O258"/>
    <mergeCell ref="G259:H259"/>
    <mergeCell ref="N262:O262"/>
    <mergeCell ref="A265:D265"/>
    <mergeCell ref="M265:Q265"/>
    <mergeCell ref="N245:O245"/>
    <mergeCell ref="N246:O246"/>
    <mergeCell ref="N251:O251"/>
    <mergeCell ref="N254:O254"/>
    <mergeCell ref="G256:H256"/>
    <mergeCell ref="G257:H257"/>
    <mergeCell ref="N238:O238"/>
    <mergeCell ref="A241:D241"/>
    <mergeCell ref="M241:Q241"/>
    <mergeCell ref="N242:O242"/>
    <mergeCell ref="N243:O243"/>
    <mergeCell ref="N244:O244"/>
    <mergeCell ref="N230:O230"/>
    <mergeCell ref="G232:H232"/>
    <mergeCell ref="G233:H233"/>
    <mergeCell ref="G234:H234"/>
    <mergeCell ref="N234:O234"/>
    <mergeCell ref="G235:H235"/>
    <mergeCell ref="N218:O218"/>
    <mergeCell ref="N219:O219"/>
    <mergeCell ref="N220:O220"/>
    <mergeCell ref="N221:O221"/>
    <mergeCell ref="N222:O222"/>
    <mergeCell ref="N227:O227"/>
    <mergeCell ref="G210:H210"/>
    <mergeCell ref="N210:O210"/>
    <mergeCell ref="G211:H211"/>
    <mergeCell ref="N214:O214"/>
    <mergeCell ref="A217:D217"/>
    <mergeCell ref="M217:Q217"/>
    <mergeCell ref="N197:O197"/>
    <mergeCell ref="N198:O198"/>
    <mergeCell ref="N203:O203"/>
    <mergeCell ref="N206:O206"/>
    <mergeCell ref="G208:H208"/>
    <mergeCell ref="G209:H209"/>
    <mergeCell ref="N190:O190"/>
    <mergeCell ref="A193:D193"/>
    <mergeCell ref="M193:Q193"/>
    <mergeCell ref="N194:O194"/>
    <mergeCell ref="N195:O195"/>
    <mergeCell ref="N196:O196"/>
    <mergeCell ref="N182:O182"/>
    <mergeCell ref="G184:H184"/>
    <mergeCell ref="G185:H185"/>
    <mergeCell ref="G186:H186"/>
    <mergeCell ref="N186:O186"/>
    <mergeCell ref="G187:H187"/>
    <mergeCell ref="N170:O170"/>
    <mergeCell ref="N171:O171"/>
    <mergeCell ref="N172:O172"/>
    <mergeCell ref="N173:O173"/>
    <mergeCell ref="N174:O174"/>
    <mergeCell ref="N179:O179"/>
    <mergeCell ref="G162:H162"/>
    <mergeCell ref="N162:O162"/>
    <mergeCell ref="G163:H163"/>
    <mergeCell ref="N166:O166"/>
    <mergeCell ref="A169:D169"/>
    <mergeCell ref="M169:Q169"/>
    <mergeCell ref="N149:O149"/>
    <mergeCell ref="N150:O150"/>
    <mergeCell ref="N155:O155"/>
    <mergeCell ref="N158:O158"/>
    <mergeCell ref="G160:H160"/>
    <mergeCell ref="G161:H161"/>
    <mergeCell ref="N142:O142"/>
    <mergeCell ref="A145:D145"/>
    <mergeCell ref="M145:Q145"/>
    <mergeCell ref="N146:O146"/>
    <mergeCell ref="N147:O147"/>
    <mergeCell ref="N148:O148"/>
    <mergeCell ref="N134:O134"/>
    <mergeCell ref="G136:H136"/>
    <mergeCell ref="G137:H137"/>
    <mergeCell ref="G138:H138"/>
    <mergeCell ref="N138:O138"/>
    <mergeCell ref="G139:H139"/>
    <mergeCell ref="N122:O122"/>
    <mergeCell ref="N123:O123"/>
    <mergeCell ref="N124:O124"/>
    <mergeCell ref="N125:O125"/>
    <mergeCell ref="N126:O126"/>
    <mergeCell ref="N131:O131"/>
    <mergeCell ref="G114:H114"/>
    <mergeCell ref="N114:O114"/>
    <mergeCell ref="G115:H115"/>
    <mergeCell ref="N118:O118"/>
    <mergeCell ref="A121:D121"/>
    <mergeCell ref="M121:Q121"/>
    <mergeCell ref="N101:O101"/>
    <mergeCell ref="N102:O102"/>
    <mergeCell ref="N107:O107"/>
    <mergeCell ref="N110:O110"/>
    <mergeCell ref="G112:H112"/>
    <mergeCell ref="G113:H113"/>
    <mergeCell ref="N94:O94"/>
    <mergeCell ref="A97:D97"/>
    <mergeCell ref="M97:Q97"/>
    <mergeCell ref="N98:O98"/>
    <mergeCell ref="N99:O99"/>
    <mergeCell ref="N100:O100"/>
    <mergeCell ref="N86:O86"/>
    <mergeCell ref="G88:H88"/>
    <mergeCell ref="G89:H89"/>
    <mergeCell ref="G90:H90"/>
    <mergeCell ref="N90:O90"/>
    <mergeCell ref="G91:H91"/>
    <mergeCell ref="N74:O74"/>
    <mergeCell ref="N75:O75"/>
    <mergeCell ref="N76:O76"/>
    <mergeCell ref="N77:O77"/>
    <mergeCell ref="N78:O78"/>
    <mergeCell ref="N83:O83"/>
    <mergeCell ref="G66:H66"/>
    <mergeCell ref="N66:O66"/>
    <mergeCell ref="G67:H67"/>
    <mergeCell ref="N70:O70"/>
    <mergeCell ref="A73:D73"/>
    <mergeCell ref="M73:Q73"/>
    <mergeCell ref="N53:O53"/>
    <mergeCell ref="N54:O54"/>
    <mergeCell ref="N59:O59"/>
    <mergeCell ref="N62:O62"/>
    <mergeCell ref="G64:H64"/>
    <mergeCell ref="G65:H65"/>
    <mergeCell ref="N46:O46"/>
    <mergeCell ref="A49:D49"/>
    <mergeCell ref="M49:Q49"/>
    <mergeCell ref="N50:O50"/>
    <mergeCell ref="N51:O51"/>
    <mergeCell ref="N52:O52"/>
    <mergeCell ref="N38:O38"/>
    <mergeCell ref="G40:H40"/>
    <mergeCell ref="G41:H41"/>
    <mergeCell ref="G42:H42"/>
    <mergeCell ref="N42:O42"/>
    <mergeCell ref="G43:H43"/>
    <mergeCell ref="N26:O26"/>
    <mergeCell ref="N27:O27"/>
    <mergeCell ref="N28:O28"/>
    <mergeCell ref="N29:O29"/>
    <mergeCell ref="N30:O30"/>
    <mergeCell ref="N35:O35"/>
    <mergeCell ref="G17:H17"/>
    <mergeCell ref="N14:O14"/>
    <mergeCell ref="N22:O22"/>
    <mergeCell ref="N11:O11"/>
    <mergeCell ref="N18:O18"/>
    <mergeCell ref="A25:D25"/>
    <mergeCell ref="M25:Q25"/>
    <mergeCell ref="A1:D1"/>
    <mergeCell ref="G16:H16"/>
    <mergeCell ref="G18:H18"/>
    <mergeCell ref="G19:H19"/>
    <mergeCell ref="M1:Q1"/>
    <mergeCell ref="N2:O2"/>
    <mergeCell ref="N3:O3"/>
    <mergeCell ref="N4:O4"/>
    <mergeCell ref="N5:O5"/>
    <mergeCell ref="N6:O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99F74-F491-4C27-B82C-0A2841970658}">
  <dimension ref="A1:R263"/>
  <sheetViews>
    <sheetView tabSelected="1" workbookViewId="0">
      <selection activeCell="X241" sqref="X241"/>
    </sheetView>
  </sheetViews>
  <sheetFormatPr defaultRowHeight="15" x14ac:dyDescent="0.25"/>
  <cols>
    <col min="1" max="1" width="13.42578125" customWidth="1"/>
    <col min="2" max="2" width="18.140625" customWidth="1"/>
    <col min="3" max="4" width="16.28515625" customWidth="1"/>
    <col min="13" max="13" width="20.5703125" customWidth="1"/>
    <col min="14" max="14" width="13.42578125" customWidth="1"/>
    <col min="15" max="15" width="14.28515625" customWidth="1"/>
    <col min="16" max="16" width="11" customWidth="1"/>
    <col min="17" max="17" width="22" customWidth="1"/>
  </cols>
  <sheetData>
    <row r="1" spans="1:18" x14ac:dyDescent="0.25">
      <c r="A1" s="60" t="s">
        <v>27</v>
      </c>
      <c r="B1" s="61"/>
      <c r="C1" s="61"/>
      <c r="D1" s="62"/>
      <c r="L1" s="11"/>
      <c r="M1" s="63" t="s">
        <v>5</v>
      </c>
      <c r="N1" s="64"/>
      <c r="O1" s="64"/>
      <c r="P1" s="64"/>
      <c r="Q1" s="65"/>
      <c r="R1" s="11"/>
    </row>
    <row r="2" spans="1:18" x14ac:dyDescent="0.25">
      <c r="A2" s="1" t="s">
        <v>0</v>
      </c>
      <c r="B2" s="2" t="s">
        <v>1</v>
      </c>
      <c r="C2" s="2" t="s">
        <v>2</v>
      </c>
      <c r="D2" s="3" t="s">
        <v>3</v>
      </c>
      <c r="M2" s="83" t="s">
        <v>6</v>
      </c>
      <c r="N2" s="84" t="s">
        <v>32</v>
      </c>
      <c r="O2" s="84"/>
      <c r="P2" s="85" t="s">
        <v>7</v>
      </c>
      <c r="Q2" s="86" t="s">
        <v>8</v>
      </c>
      <c r="R2" s="11"/>
    </row>
    <row r="3" spans="1:18" x14ac:dyDescent="0.25">
      <c r="A3" s="4">
        <v>0</v>
      </c>
      <c r="B3" s="24">
        <v>94.937688936011597</v>
      </c>
      <c r="C3" s="7"/>
      <c r="D3" s="5" t="s">
        <v>4</v>
      </c>
      <c r="M3" s="9" t="s">
        <v>9</v>
      </c>
      <c r="N3" s="15">
        <v>19.97</v>
      </c>
      <c r="O3" s="15"/>
      <c r="P3" s="14">
        <v>0.16</v>
      </c>
      <c r="Q3" s="10" t="s">
        <v>10</v>
      </c>
      <c r="R3" s="11"/>
    </row>
    <row r="4" spans="1:18" x14ac:dyDescent="0.25">
      <c r="A4" s="9">
        <v>0.5</v>
      </c>
      <c r="B4" s="25">
        <v>267.586101446204</v>
      </c>
      <c r="C4" s="25">
        <v>0.5</v>
      </c>
      <c r="D4" s="26">
        <f>C4/A4*100</f>
        <v>100</v>
      </c>
      <c r="M4" s="9" t="s">
        <v>11</v>
      </c>
      <c r="N4" s="15">
        <v>8.3000000000000007</v>
      </c>
      <c r="O4" s="15"/>
      <c r="P4" s="14">
        <v>1.8</v>
      </c>
      <c r="Q4" s="10">
        <v>0.15045</v>
      </c>
      <c r="R4" s="11"/>
    </row>
    <row r="5" spans="1:18" x14ac:dyDescent="0.25">
      <c r="A5" s="4">
        <v>1</v>
      </c>
      <c r="B5" s="24">
        <v>266.235130382411</v>
      </c>
      <c r="C5" s="24">
        <v>0.83114832824957596</v>
      </c>
      <c r="D5" s="27">
        <f>C5/A5*100</f>
        <v>83.114832824957602</v>
      </c>
      <c r="J5" s="87"/>
      <c r="M5" s="9" t="s">
        <v>12</v>
      </c>
      <c r="N5" s="15">
        <v>5.63</v>
      </c>
      <c r="O5" s="15"/>
      <c r="P5" s="14">
        <v>0.67</v>
      </c>
      <c r="Q5" s="47">
        <v>0.15076666666666599</v>
      </c>
      <c r="R5" s="11"/>
    </row>
    <row r="6" spans="1:18" x14ac:dyDescent="0.25">
      <c r="A6" s="4">
        <v>5</v>
      </c>
      <c r="B6" s="24">
        <v>836.05732629364297</v>
      </c>
      <c r="C6" s="24">
        <v>4.9087336289895704</v>
      </c>
      <c r="D6" s="27">
        <f>C6/A6*100</f>
        <v>98.174672579791405</v>
      </c>
      <c r="M6" s="16" t="s">
        <v>28</v>
      </c>
      <c r="N6" s="17">
        <v>2.95</v>
      </c>
      <c r="O6" s="17"/>
      <c r="P6" s="18">
        <v>0.14000000000000001</v>
      </c>
      <c r="Q6" s="19">
        <v>0.15060000000000001</v>
      </c>
      <c r="R6" s="11"/>
    </row>
    <row r="7" spans="1:18" x14ac:dyDescent="0.25">
      <c r="A7" s="4">
        <v>10</v>
      </c>
      <c r="B7" s="24">
        <v>1696.63473090464</v>
      </c>
      <c r="C7" s="24">
        <v>10.120737038841501</v>
      </c>
      <c r="D7" s="27">
        <f>C7/A7*100</f>
        <v>101.207370388415</v>
      </c>
      <c r="M7" s="11"/>
      <c r="N7" s="11"/>
      <c r="O7" s="11"/>
      <c r="P7" s="11"/>
      <c r="Q7" s="11"/>
      <c r="R7" s="11"/>
    </row>
    <row r="8" spans="1:18" x14ac:dyDescent="0.25">
      <c r="A8" s="4">
        <v>15</v>
      </c>
      <c r="B8" s="24">
        <v>5933.9674447745201</v>
      </c>
      <c r="C8" s="24">
        <v>19.067048424789501</v>
      </c>
      <c r="D8" s="27">
        <f>C8/A8*100</f>
        <v>127.11365616526334</v>
      </c>
      <c r="M8" s="69"/>
      <c r="N8" s="81" t="s">
        <v>13</v>
      </c>
      <c r="O8" s="81" t="s">
        <v>14</v>
      </c>
      <c r="P8" s="81" t="s">
        <v>15</v>
      </c>
      <c r="Q8" s="82" t="s">
        <v>16</v>
      </c>
      <c r="R8" s="11"/>
    </row>
    <row r="9" spans="1:18" x14ac:dyDescent="0.25">
      <c r="A9" s="4">
        <v>30</v>
      </c>
      <c r="B9" s="24">
        <v>12870.397810480399</v>
      </c>
      <c r="C9" s="24">
        <v>32.567921087472797</v>
      </c>
      <c r="D9" s="27">
        <f>C9/A9*100</f>
        <v>108.55973695824265</v>
      </c>
      <c r="M9" s="70" t="s">
        <v>17</v>
      </c>
      <c r="N9" s="24">
        <v>897.30535722181605</v>
      </c>
      <c r="O9" s="24">
        <f>N9</f>
        <v>897.30535722181605</v>
      </c>
      <c r="P9" s="41">
        <f>((O9+574.63)/420.78)*10</f>
        <v>34.981115005984506</v>
      </c>
      <c r="Q9" s="27">
        <f>(P9/19.97)*100</f>
        <v>175.16832752120436</v>
      </c>
      <c r="R9" s="11"/>
    </row>
    <row r="10" spans="1:18" x14ac:dyDescent="0.25">
      <c r="A10" s="6">
        <v>50</v>
      </c>
      <c r="B10" s="28">
        <v>20354.452936632999</v>
      </c>
      <c r="C10" s="28">
        <v>50.537467512658502</v>
      </c>
      <c r="D10" s="29">
        <f>C10/A10*100</f>
        <v>101.07493502531702</v>
      </c>
      <c r="M10" s="70" t="s">
        <v>26</v>
      </c>
      <c r="N10" s="24">
        <v>582.87057248567703</v>
      </c>
      <c r="O10" s="24">
        <f>N10</f>
        <v>582.87057248567703</v>
      </c>
      <c r="P10" s="41">
        <f>((O10+574.63)/420.78)*10</f>
        <v>27.508450318115809</v>
      </c>
      <c r="Q10" s="27">
        <f>(P10/19.97)*100</f>
        <v>137.74887490293347</v>
      </c>
      <c r="R10" s="11"/>
    </row>
    <row r="11" spans="1:18" x14ac:dyDescent="0.25">
      <c r="M11" s="71"/>
      <c r="N11" s="78" t="s">
        <v>18</v>
      </c>
      <c r="O11" s="78"/>
      <c r="P11" s="79">
        <f>AVERAGE(P9:P10)</f>
        <v>31.244782662050156</v>
      </c>
      <c r="Q11" s="80">
        <f>P11/N3*100</f>
        <v>156.45860121206888</v>
      </c>
      <c r="R11" s="11"/>
    </row>
    <row r="12" spans="1:18" x14ac:dyDescent="0.25">
      <c r="M12" s="70" t="s">
        <v>19</v>
      </c>
      <c r="N12" s="24">
        <v>19135.37669135</v>
      </c>
      <c r="O12" s="24">
        <f>N12-H20</f>
        <v>19106.764262193417</v>
      </c>
      <c r="P12" s="41">
        <f>((((O12+574.63)/420.78)*25)/1000)/0.15045</f>
        <v>7.772282698063508</v>
      </c>
      <c r="Q12" s="27">
        <f>(P12/8.3)*100</f>
        <v>93.641960217632615</v>
      </c>
      <c r="R12" s="11"/>
    </row>
    <row r="13" spans="1:18" x14ac:dyDescent="0.25">
      <c r="M13" s="70" t="s">
        <v>20</v>
      </c>
      <c r="N13" s="24">
        <v>223.432691493048</v>
      </c>
      <c r="O13" s="24">
        <f>N13-H20</f>
        <v>194.82026233646403</v>
      </c>
      <c r="P13" s="41">
        <f>((((O13+574.63)/420.78)*25)/1000)/0.15045</f>
        <v>0.30385982219085095</v>
      </c>
      <c r="Q13" s="27">
        <f t="shared" ref="Q13" si="0">(P13/8.3)*100</f>
        <v>3.6609617131427825</v>
      </c>
      <c r="R13" s="11"/>
    </row>
    <row r="14" spans="1:18" x14ac:dyDescent="0.25">
      <c r="M14" s="72"/>
      <c r="N14" s="78" t="s">
        <v>18</v>
      </c>
      <c r="O14" s="78"/>
      <c r="P14" s="79">
        <f>AVERAGE(P12:P13)</f>
        <v>4.0380712601271798</v>
      </c>
      <c r="Q14" s="80">
        <f>(P14/N4)*100</f>
        <v>48.651460965387706</v>
      </c>
    </row>
    <row r="15" spans="1:18" x14ac:dyDescent="0.25">
      <c r="M15" s="70" t="s">
        <v>21</v>
      </c>
      <c r="N15" s="24">
        <v>2038.4102213230799</v>
      </c>
      <c r="O15" s="24">
        <f>N15-H20</f>
        <v>2009.797792166496</v>
      </c>
      <c r="P15" s="41">
        <f>((((O15+574.63)/420.78)*25)/1000)/0.15077</f>
        <v>1.0184375119102773</v>
      </c>
      <c r="Q15" s="27">
        <f>(P15/5.63)*100</f>
        <v>18.089476232864605</v>
      </c>
      <c r="R15" s="11"/>
    </row>
    <row r="16" spans="1:18" x14ac:dyDescent="0.25">
      <c r="G16" s="67" t="s">
        <v>24</v>
      </c>
      <c r="H16" s="68"/>
      <c r="M16" s="70" t="s">
        <v>22</v>
      </c>
      <c r="N16" s="24">
        <v>144.90334441234501</v>
      </c>
      <c r="O16" s="24">
        <f>N16-H20</f>
        <v>116.29091525576104</v>
      </c>
      <c r="P16" s="41">
        <f t="shared" ref="P16:P17" si="1">((((O16+574.63)/420.78)*25)/1000)/0.15077</f>
        <v>0.27226908021677748</v>
      </c>
      <c r="Q16" s="27">
        <f t="shared" ref="Q16:Q17" si="2">(P16/5.63)*100</f>
        <v>4.8360405011861012</v>
      </c>
      <c r="R16" s="11"/>
    </row>
    <row r="17" spans="1:18" x14ac:dyDescent="0.25">
      <c r="G17" s="57">
        <v>51.126411880452203</v>
      </c>
      <c r="H17" s="58"/>
      <c r="M17" s="70" t="s">
        <v>23</v>
      </c>
      <c r="N17" s="24">
        <v>34.318843346759898</v>
      </c>
      <c r="O17" s="24">
        <f>N17-H20</f>
        <v>5.7064141901759307</v>
      </c>
      <c r="P17" s="41">
        <f t="shared" si="1"/>
        <v>0.22869138597341729</v>
      </c>
      <c r="Q17" s="27">
        <f t="shared" si="2"/>
        <v>4.0620139604514618</v>
      </c>
      <c r="R17" s="11"/>
    </row>
    <row r="18" spans="1:18" x14ac:dyDescent="0.25">
      <c r="G18" s="57">
        <v>48.623022332567899</v>
      </c>
      <c r="H18" s="58"/>
      <c r="M18" s="71"/>
      <c r="N18" s="78" t="s">
        <v>18</v>
      </c>
      <c r="O18" s="78"/>
      <c r="P18" s="79">
        <f>AVERAGE(P15:P17)</f>
        <v>0.50646599270015735</v>
      </c>
      <c r="Q18" s="80">
        <f>(P18/N5)*100</f>
        <v>8.9958435648340558</v>
      </c>
      <c r="R18" s="11"/>
    </row>
    <row r="19" spans="1:18" x14ac:dyDescent="0.25">
      <c r="G19" s="57">
        <v>-13.912146743268201</v>
      </c>
      <c r="H19" s="58"/>
      <c r="M19" s="70" t="s">
        <v>29</v>
      </c>
      <c r="N19" s="25">
        <v>5509.2249370446398</v>
      </c>
      <c r="O19" s="25">
        <f>N19-H20</f>
        <v>5480.6125078880559</v>
      </c>
      <c r="P19" s="54">
        <f>((((O19+574.63)/420.78)*25)/1000)/0.1506</f>
        <v>2.3888643454794569</v>
      </c>
      <c r="Q19" s="26">
        <f>P19/N6*100</f>
        <v>80.978452389134119</v>
      </c>
      <c r="R19" s="11"/>
    </row>
    <row r="20" spans="1:18" x14ac:dyDescent="0.25">
      <c r="G20" s="66" t="s">
        <v>25</v>
      </c>
      <c r="H20" s="8">
        <f>AVERAGE(G17:H19)</f>
        <v>28.612429156583968</v>
      </c>
      <c r="M20" s="70" t="s">
        <v>30</v>
      </c>
      <c r="N20" s="25">
        <v>6138.8766784204399</v>
      </c>
      <c r="O20" s="25">
        <f>N20-H20</f>
        <v>6110.2642492638561</v>
      </c>
      <c r="P20" s="54">
        <f t="shared" ref="P20:P21" si="3">((((O20+574.63)/420.78)*25)/1000)/0.1506</f>
        <v>2.6372693586696418</v>
      </c>
      <c r="Q20" s="26">
        <f>P20/N6*100</f>
        <v>89.398961310835318</v>
      </c>
      <c r="R20" s="11"/>
    </row>
    <row r="21" spans="1:18" x14ac:dyDescent="0.25">
      <c r="M21" s="70" t="s">
        <v>31</v>
      </c>
      <c r="N21" s="25">
        <v>61.243306892968498</v>
      </c>
      <c r="O21" s="25">
        <f>N21-H20</f>
        <v>32.630877736384534</v>
      </c>
      <c r="P21" s="54">
        <f t="shared" si="3"/>
        <v>0.23957155429188096</v>
      </c>
      <c r="Q21" s="26">
        <f>P21/N6*100</f>
        <v>8.1210696370129138</v>
      </c>
      <c r="R21" s="11"/>
    </row>
    <row r="22" spans="1:18" x14ac:dyDescent="0.25">
      <c r="M22" s="73"/>
      <c r="N22" s="75" t="s">
        <v>18</v>
      </c>
      <c r="O22" s="75"/>
      <c r="P22" s="76">
        <f>AVERAGE(P19:P21)</f>
        <v>1.7552350861469932</v>
      </c>
      <c r="Q22" s="77">
        <f>P22/N6*100</f>
        <v>59.499494445660787</v>
      </c>
      <c r="R22" s="11"/>
    </row>
    <row r="23" spans="1:18" x14ac:dyDescent="0.25">
      <c r="M23" s="74" t="s">
        <v>33</v>
      </c>
      <c r="N23" s="28">
        <v>9383.3391761411494</v>
      </c>
      <c r="O23" s="28">
        <f>N23</f>
        <v>9383.3391761411494</v>
      </c>
      <c r="P23" s="43">
        <f>(O23+574.63)/420.78</f>
        <v>23.665500204717784</v>
      </c>
      <c r="Q23" s="29">
        <f>(P23/10)*100</f>
        <v>236.65500204717782</v>
      </c>
      <c r="R23" s="11"/>
    </row>
    <row r="25" spans="1:18" x14ac:dyDescent="0.25">
      <c r="A25" s="60" t="s">
        <v>34</v>
      </c>
      <c r="B25" s="61"/>
      <c r="C25" s="61"/>
      <c r="D25" s="62"/>
      <c r="L25" s="11"/>
      <c r="M25" s="63" t="s">
        <v>5</v>
      </c>
      <c r="N25" s="64"/>
      <c r="O25" s="64"/>
      <c r="P25" s="64"/>
      <c r="Q25" s="65"/>
    </row>
    <row r="26" spans="1:18" x14ac:dyDescent="0.25">
      <c r="A26" s="1" t="s">
        <v>0</v>
      </c>
      <c r="B26" s="2" t="s">
        <v>1</v>
      </c>
      <c r="C26" s="2" t="s">
        <v>2</v>
      </c>
      <c r="D26" s="3" t="s">
        <v>3</v>
      </c>
      <c r="M26" s="83" t="s">
        <v>6</v>
      </c>
      <c r="N26" s="84" t="s">
        <v>32</v>
      </c>
      <c r="O26" s="84"/>
      <c r="P26" s="85" t="s">
        <v>7</v>
      </c>
      <c r="Q26" s="86" t="s">
        <v>8</v>
      </c>
    </row>
    <row r="27" spans="1:18" x14ac:dyDescent="0.25">
      <c r="A27" s="4">
        <v>0</v>
      </c>
      <c r="B27" s="24">
        <v>83.368973290938797</v>
      </c>
      <c r="C27" s="7"/>
      <c r="D27" s="5" t="s">
        <v>4</v>
      </c>
      <c r="M27" s="9" t="s">
        <v>9</v>
      </c>
      <c r="N27" s="15">
        <v>19.97</v>
      </c>
      <c r="O27" s="15"/>
      <c r="P27" s="14">
        <v>0.16</v>
      </c>
      <c r="Q27" s="10" t="s">
        <v>10</v>
      </c>
    </row>
    <row r="28" spans="1:18" x14ac:dyDescent="0.25">
      <c r="A28" s="9">
        <v>0.5</v>
      </c>
      <c r="B28" s="25">
        <v>215.710872951856</v>
      </c>
      <c r="C28" s="25">
        <v>0.5</v>
      </c>
      <c r="D28" s="26">
        <f>C28/A28*100</f>
        <v>100</v>
      </c>
      <c r="M28" s="9" t="s">
        <v>11</v>
      </c>
      <c r="N28" s="15">
        <v>8.3000000000000007</v>
      </c>
      <c r="O28" s="15"/>
      <c r="P28" s="14">
        <v>1.8</v>
      </c>
      <c r="Q28" s="10">
        <v>0.15045</v>
      </c>
    </row>
    <row r="29" spans="1:18" x14ac:dyDescent="0.25">
      <c r="A29" s="4">
        <v>1</v>
      </c>
      <c r="B29" s="24">
        <v>177.27273365030999</v>
      </c>
      <c r="C29" s="24">
        <v>0.73328073066642097</v>
      </c>
      <c r="D29" s="27">
        <f>C29/A29*100</f>
        <v>73.328073066642091</v>
      </c>
      <c r="M29" s="9" t="s">
        <v>12</v>
      </c>
      <c r="N29" s="15">
        <v>5.63</v>
      </c>
      <c r="O29" s="15"/>
      <c r="P29" s="14">
        <v>0.67</v>
      </c>
      <c r="Q29" s="47">
        <v>0.15076666666666599</v>
      </c>
    </row>
    <row r="30" spans="1:18" x14ac:dyDescent="0.25">
      <c r="A30" s="4">
        <v>5</v>
      </c>
      <c r="B30" s="24">
        <v>527.86871583385005</v>
      </c>
      <c r="C30" s="24">
        <v>4.8972754122002398</v>
      </c>
      <c r="D30" s="27">
        <f>C30/A30*100</f>
        <v>97.945508244004799</v>
      </c>
      <c r="M30" s="16" t="s">
        <v>28</v>
      </c>
      <c r="N30" s="17">
        <v>2.95</v>
      </c>
      <c r="O30" s="17"/>
      <c r="P30" s="18">
        <v>0.14000000000000001</v>
      </c>
      <c r="Q30" s="19">
        <v>0.15060000000000001</v>
      </c>
    </row>
    <row r="31" spans="1:18" x14ac:dyDescent="0.25">
      <c r="A31" s="4">
        <v>10</v>
      </c>
      <c r="B31" s="24">
        <v>851.58037318006404</v>
      </c>
      <c r="C31" s="24">
        <v>9.6363339636332892</v>
      </c>
      <c r="D31" s="27">
        <f>C31/A31*100</f>
        <v>96.363339636332896</v>
      </c>
      <c r="M31" s="11"/>
      <c r="N31" s="11"/>
      <c r="O31" s="11"/>
      <c r="P31" s="11"/>
      <c r="Q31" s="11"/>
    </row>
    <row r="32" spans="1:18" x14ac:dyDescent="0.25">
      <c r="A32" s="4">
        <v>15</v>
      </c>
      <c r="B32" s="24">
        <v>1775.6740883289101</v>
      </c>
      <c r="C32" s="24">
        <v>16.768251357377402</v>
      </c>
      <c r="D32" s="27">
        <f>C32/A32*100</f>
        <v>111.78834238251601</v>
      </c>
      <c r="M32" s="69"/>
      <c r="N32" s="81" t="s">
        <v>13</v>
      </c>
      <c r="O32" s="81" t="s">
        <v>14</v>
      </c>
      <c r="P32" s="81" t="s">
        <v>15</v>
      </c>
      <c r="Q32" s="82" t="s">
        <v>16</v>
      </c>
    </row>
    <row r="33" spans="1:17" x14ac:dyDescent="0.25">
      <c r="A33" s="4">
        <v>30</v>
      </c>
      <c r="B33" s="24">
        <v>5863.51588476488</v>
      </c>
      <c r="C33" s="24">
        <v>34.629071978144403</v>
      </c>
      <c r="D33" s="27">
        <f>C33/A33*100</f>
        <v>115.43023992714801</v>
      </c>
      <c r="M33" s="70" t="s">
        <v>17</v>
      </c>
      <c r="N33" s="24">
        <v>633.70986769767103</v>
      </c>
      <c r="O33" s="24">
        <f>N33</f>
        <v>633.70986769767103</v>
      </c>
      <c r="P33" s="41">
        <f>((O33+429.53)/210.93)*10</f>
        <v>50.407237837086754</v>
      </c>
      <c r="Q33" s="27">
        <f>(P33/19.97)*100</f>
        <v>252.41481140253762</v>
      </c>
    </row>
    <row r="34" spans="1:17" x14ac:dyDescent="0.25">
      <c r="A34" s="6">
        <v>50</v>
      </c>
      <c r="B34" s="28">
        <v>10587.737403265301</v>
      </c>
      <c r="C34" s="28">
        <v>53.679349002934998</v>
      </c>
      <c r="D34" s="29">
        <f>C34/A34*100</f>
        <v>107.35869800587</v>
      </c>
      <c r="M34" s="70" t="s">
        <v>26</v>
      </c>
      <c r="N34" s="24">
        <v>361.78147840574098</v>
      </c>
      <c r="O34" s="24">
        <f>N34</f>
        <v>361.78147840574098</v>
      </c>
      <c r="P34" s="41">
        <f>((O34+429.53)/210.93)*10</f>
        <v>37.515359522388508</v>
      </c>
      <c r="Q34" s="27">
        <f>(P34/19.97)*100</f>
        <v>187.85858549017783</v>
      </c>
    </row>
    <row r="35" spans="1:17" x14ac:dyDescent="0.25">
      <c r="M35" s="71"/>
      <c r="N35" s="78" t="s">
        <v>18</v>
      </c>
      <c r="O35" s="78"/>
      <c r="P35" s="79">
        <f>AVERAGE(P33:P34)</f>
        <v>43.961298679737631</v>
      </c>
      <c r="Q35" s="80">
        <f>P35/N27*100</f>
        <v>220.13669844635771</v>
      </c>
    </row>
    <row r="36" spans="1:17" x14ac:dyDescent="0.25">
      <c r="M36" s="70" t="s">
        <v>19</v>
      </c>
      <c r="N36" s="24">
        <v>23.012789883736001</v>
      </c>
      <c r="O36" s="24">
        <f>N36-H44</f>
        <v>16.058887278846626</v>
      </c>
      <c r="P36" s="41">
        <f>((((O36+429.53)/210.93)*25)/1000)/0.15045</f>
        <v>0.35102966143750719</v>
      </c>
      <c r="Q36" s="27">
        <f>(P36/8.3)*100</f>
        <v>4.2292730293675564</v>
      </c>
    </row>
    <row r="37" spans="1:17" x14ac:dyDescent="0.25">
      <c r="M37" s="70" t="s">
        <v>20</v>
      </c>
      <c r="N37" s="24">
        <v>2975.0863951777701</v>
      </c>
      <c r="O37" s="24">
        <f>N37-H44</f>
        <v>2968.1324925728809</v>
      </c>
      <c r="P37" s="41">
        <f>((((O37+429.53)/210.93)*25)/1000)/0.15045</f>
        <v>2.6766383733901415</v>
      </c>
      <c r="Q37" s="27">
        <f t="shared" ref="Q37" si="4">(P37/8.3)*100</f>
        <v>32.248655101086037</v>
      </c>
    </row>
    <row r="38" spans="1:17" x14ac:dyDescent="0.25">
      <c r="M38" s="72"/>
      <c r="N38" s="78" t="s">
        <v>18</v>
      </c>
      <c r="O38" s="78"/>
      <c r="P38" s="79">
        <f>AVERAGE(P36:P37)</f>
        <v>1.5138340174138243</v>
      </c>
      <c r="Q38" s="80">
        <f>(P38/N28)*100</f>
        <v>18.238964065226799</v>
      </c>
    </row>
    <row r="39" spans="1:17" x14ac:dyDescent="0.25">
      <c r="M39" s="70" t="s">
        <v>21</v>
      </c>
      <c r="N39" s="24">
        <v>2828.9175345250301</v>
      </c>
      <c r="O39" s="24">
        <f>N39-H44</f>
        <v>2821.9636319201409</v>
      </c>
      <c r="P39" s="41">
        <f>((((O39+429.53)/210.93)*25)/1000)/0.15077</f>
        <v>2.5560516713017658</v>
      </c>
      <c r="Q39" s="27">
        <f>(P39/5.63)*100</f>
        <v>45.400562545324433</v>
      </c>
    </row>
    <row r="40" spans="1:17" x14ac:dyDescent="0.25">
      <c r="G40" s="67" t="s">
        <v>24</v>
      </c>
      <c r="H40" s="68"/>
      <c r="M40" s="70" t="s">
        <v>22</v>
      </c>
      <c r="N40" s="24">
        <v>480.08879960523501</v>
      </c>
      <c r="O40" s="24">
        <f>N40-H44</f>
        <v>473.13489700034563</v>
      </c>
      <c r="P40" s="41">
        <f t="shared" ref="P40:P41" si="5">((((O40+429.53)/210.93)*25)/1000)/0.15077</f>
        <v>0.70959945790840706</v>
      </c>
      <c r="Q40" s="27">
        <f t="shared" ref="Q40:Q41" si="6">(P40/5.63)*100</f>
        <v>12.603898009030321</v>
      </c>
    </row>
    <row r="41" spans="1:17" x14ac:dyDescent="0.25">
      <c r="G41" s="57">
        <v>1.7768513073446499</v>
      </c>
      <c r="H41" s="58"/>
      <c r="M41" s="70" t="s">
        <v>23</v>
      </c>
      <c r="N41" s="24">
        <v>1122.92049827044</v>
      </c>
      <c r="O41" s="24">
        <f>N41-H44</f>
        <v>1115.9665956655506</v>
      </c>
      <c r="P41" s="41">
        <f t="shared" si="5"/>
        <v>1.2149398410506078</v>
      </c>
      <c r="Q41" s="27">
        <f t="shared" si="6"/>
        <v>21.57974850889179</v>
      </c>
    </row>
    <row r="42" spans="1:17" x14ac:dyDescent="0.25">
      <c r="G42" s="57">
        <v>6.5559875782935801</v>
      </c>
      <c r="H42" s="58"/>
      <c r="M42" s="71"/>
      <c r="N42" s="78" t="s">
        <v>18</v>
      </c>
      <c r="O42" s="78"/>
      <c r="P42" s="79">
        <f>AVERAGE(P39:P41)</f>
        <v>1.4935303234202602</v>
      </c>
      <c r="Q42" s="80">
        <f>(P42/N29)*100</f>
        <v>26.52806968774885</v>
      </c>
    </row>
    <row r="43" spans="1:17" x14ac:dyDescent="0.25">
      <c r="G43" s="57">
        <v>12.528868929029899</v>
      </c>
      <c r="H43" s="58"/>
      <c r="M43" s="70" t="s">
        <v>29</v>
      </c>
      <c r="N43" s="25">
        <v>578.85364754527302</v>
      </c>
      <c r="O43" s="25">
        <f>N43-H44</f>
        <v>571.8997449403837</v>
      </c>
      <c r="P43" s="54">
        <f>((((O43+429.53)/210.93)*25)/1000)/0.1506</f>
        <v>0.78812875124479054</v>
      </c>
      <c r="Q43" s="26">
        <f>P43/N30*100</f>
        <v>26.71622885575561</v>
      </c>
    </row>
    <row r="44" spans="1:17" x14ac:dyDescent="0.25">
      <c r="G44" s="66" t="s">
        <v>25</v>
      </c>
      <c r="H44" s="59">
        <f>AVERAGE(G41:H43)</f>
        <v>6.9539026048893762</v>
      </c>
      <c r="M44" s="70" t="s">
        <v>30</v>
      </c>
      <c r="N44" s="25">
        <v>1416.4207947090399</v>
      </c>
      <c r="O44" s="25">
        <f>N44-H44</f>
        <v>1409.4668921041505</v>
      </c>
      <c r="P44" s="54">
        <f t="shared" ref="P44:P45" si="7">((((O44+429.53)/210.93)*25)/1000)/0.1506</f>
        <v>1.4472970584705145</v>
      </c>
      <c r="Q44" s="26">
        <f>P44/N30*100</f>
        <v>49.060917236288624</v>
      </c>
    </row>
    <row r="45" spans="1:17" x14ac:dyDescent="0.25">
      <c r="M45" s="70" t="s">
        <v>31</v>
      </c>
      <c r="N45" s="25">
        <v>1116.04608053173</v>
      </c>
      <c r="O45" s="25">
        <f>N45-H44</f>
        <v>1109.0921779268406</v>
      </c>
      <c r="P45" s="54">
        <f t="shared" si="7"/>
        <v>1.210901096011693</v>
      </c>
      <c r="Q45" s="26">
        <f>P45/N30*100</f>
        <v>41.047494780057384</v>
      </c>
    </row>
    <row r="46" spans="1:17" x14ac:dyDescent="0.25">
      <c r="M46" s="73"/>
      <c r="N46" s="75" t="s">
        <v>18</v>
      </c>
      <c r="O46" s="75"/>
      <c r="P46" s="76">
        <f>AVERAGE(P43:P45)</f>
        <v>1.1487756352423326</v>
      </c>
      <c r="Q46" s="77">
        <f>P46/N30*100</f>
        <v>38.941546957367208</v>
      </c>
    </row>
    <row r="47" spans="1:17" x14ac:dyDescent="0.25">
      <c r="M47" s="74" t="s">
        <v>33</v>
      </c>
      <c r="N47" s="28">
        <v>1332.59771046635</v>
      </c>
      <c r="O47" s="28">
        <f>N47</f>
        <v>1332.59771046635</v>
      </c>
      <c r="P47" s="43">
        <f>(O47+429.53)/210.93</f>
        <v>8.3540876616239981</v>
      </c>
      <c r="Q47" s="29">
        <f>(P47/10)*100</f>
        <v>83.540876616239984</v>
      </c>
    </row>
    <row r="49" spans="1:17" x14ac:dyDescent="0.25">
      <c r="A49" s="60" t="s">
        <v>35</v>
      </c>
      <c r="B49" s="61"/>
      <c r="C49" s="61"/>
      <c r="D49" s="62"/>
      <c r="L49" s="11"/>
      <c r="M49" s="63" t="s">
        <v>5</v>
      </c>
      <c r="N49" s="64"/>
      <c r="O49" s="64"/>
      <c r="P49" s="64"/>
      <c r="Q49" s="65"/>
    </row>
    <row r="50" spans="1:17" x14ac:dyDescent="0.25">
      <c r="A50" s="1" t="s">
        <v>0</v>
      </c>
      <c r="B50" s="2" t="s">
        <v>1</v>
      </c>
      <c r="C50" s="2" t="s">
        <v>2</v>
      </c>
      <c r="D50" s="3" t="s">
        <v>3</v>
      </c>
      <c r="M50" s="83" t="s">
        <v>6</v>
      </c>
      <c r="N50" s="84" t="s">
        <v>32</v>
      </c>
      <c r="O50" s="84"/>
      <c r="P50" s="85" t="s">
        <v>7</v>
      </c>
      <c r="Q50" s="86" t="s">
        <v>8</v>
      </c>
    </row>
    <row r="51" spans="1:17" x14ac:dyDescent="0.25">
      <c r="A51" s="4">
        <v>0</v>
      </c>
      <c r="B51" s="24">
        <v>69.253346012292397</v>
      </c>
      <c r="C51" s="7"/>
      <c r="D51" s="5" t="s">
        <v>4</v>
      </c>
      <c r="M51" s="9" t="s">
        <v>9</v>
      </c>
      <c r="N51" s="15">
        <v>19.97</v>
      </c>
      <c r="O51" s="15"/>
      <c r="P51" s="14">
        <v>0.16</v>
      </c>
      <c r="Q51" s="10" t="s">
        <v>10</v>
      </c>
    </row>
    <row r="52" spans="1:17" x14ac:dyDescent="0.25">
      <c r="A52" s="9">
        <v>0.5</v>
      </c>
      <c r="B52" s="25">
        <v>188.256138762294</v>
      </c>
      <c r="C52" s="25">
        <v>0.5</v>
      </c>
      <c r="D52" s="26">
        <f>C52/A52*100</f>
        <v>100</v>
      </c>
      <c r="M52" s="9" t="s">
        <v>11</v>
      </c>
      <c r="N52" s="15">
        <v>8.3000000000000007</v>
      </c>
      <c r="O52" s="15"/>
      <c r="P52" s="14">
        <v>1.8</v>
      </c>
      <c r="Q52" s="10">
        <v>0.15045</v>
      </c>
    </row>
    <row r="53" spans="1:17" x14ac:dyDescent="0.25">
      <c r="A53" s="4">
        <v>1</v>
      </c>
      <c r="B53" s="24">
        <v>141.38561826238299</v>
      </c>
      <c r="C53" s="24">
        <v>0.68497171927506895</v>
      </c>
      <c r="D53" s="27">
        <f>C53/A53*100</f>
        <v>68.497171927506898</v>
      </c>
      <c r="M53" s="9" t="s">
        <v>12</v>
      </c>
      <c r="N53" s="15">
        <v>5.63</v>
      </c>
      <c r="O53" s="15"/>
      <c r="P53" s="14">
        <v>0.67</v>
      </c>
      <c r="Q53" s="47">
        <v>0.15076666666666599</v>
      </c>
    </row>
    <row r="54" spans="1:17" x14ac:dyDescent="0.25">
      <c r="A54" s="4">
        <v>5</v>
      </c>
      <c r="B54" s="24">
        <v>479.55349343943197</v>
      </c>
      <c r="C54" s="24">
        <v>4.9334474513075603</v>
      </c>
      <c r="D54" s="27">
        <f>C54/A54*100</f>
        <v>98.668949026151211</v>
      </c>
      <c r="M54" s="16" t="s">
        <v>28</v>
      </c>
      <c r="N54" s="17">
        <v>2.95</v>
      </c>
      <c r="O54" s="17"/>
      <c r="P54" s="18">
        <v>0.14000000000000001</v>
      </c>
      <c r="Q54" s="19">
        <v>0.15060000000000001</v>
      </c>
    </row>
    <row r="55" spans="1:17" x14ac:dyDescent="0.25">
      <c r="A55" s="4">
        <v>10</v>
      </c>
      <c r="B55" s="24">
        <v>754.96446957393096</v>
      </c>
      <c r="C55" s="24">
        <v>9.5761810888657202</v>
      </c>
      <c r="D55" s="27">
        <f>C55/A55*100</f>
        <v>95.761810888657209</v>
      </c>
      <c r="M55" s="11"/>
      <c r="N55" s="11"/>
      <c r="O55" s="11"/>
      <c r="P55" s="11"/>
      <c r="Q55" s="11"/>
    </row>
    <row r="56" spans="1:17" x14ac:dyDescent="0.25">
      <c r="A56" s="4">
        <v>15</v>
      </c>
      <c r="B56" s="24">
        <v>1643.83069160883</v>
      </c>
      <c r="C56" s="24">
        <v>16.9347465465884</v>
      </c>
      <c r="D56" s="27">
        <f>C56/A56*100</f>
        <v>112.89831031058932</v>
      </c>
      <c r="M56" s="69"/>
      <c r="N56" s="81" t="s">
        <v>13</v>
      </c>
      <c r="O56" s="81" t="s">
        <v>14</v>
      </c>
      <c r="P56" s="81" t="s">
        <v>15</v>
      </c>
      <c r="Q56" s="82" t="s">
        <v>16</v>
      </c>
    </row>
    <row r="57" spans="1:17" x14ac:dyDescent="0.25">
      <c r="A57" s="4">
        <v>30</v>
      </c>
      <c r="B57" s="24">
        <v>5314.4369237931696</v>
      </c>
      <c r="C57" s="24">
        <v>34.539674346782803</v>
      </c>
      <c r="D57" s="27">
        <f>C57/A57*100</f>
        <v>115.13224782260933</v>
      </c>
      <c r="M57" s="70" t="s">
        <v>17</v>
      </c>
      <c r="N57" s="24">
        <v>601.11564025989003</v>
      </c>
      <c r="O57" s="24">
        <f>N57</f>
        <v>601.11564025989003</v>
      </c>
      <c r="P57" s="41">
        <f>((O57+399.41)/192.21)*10</f>
        <v>52.05377661203319</v>
      </c>
      <c r="Q57" s="27">
        <f>(P57/19.97)*100</f>
        <v>260.65987286947018</v>
      </c>
    </row>
    <row r="58" spans="1:17" x14ac:dyDescent="0.25">
      <c r="A58" s="6">
        <v>50</v>
      </c>
      <c r="B58" s="28">
        <v>9644.3350955507594</v>
      </c>
      <c r="C58" s="28">
        <v>53.708458724977397</v>
      </c>
      <c r="D58" s="29">
        <f>C58/A58*100</f>
        <v>107.41691744995478</v>
      </c>
      <c r="M58" s="70" t="s">
        <v>26</v>
      </c>
      <c r="N58" s="24">
        <v>334.61062307663502</v>
      </c>
      <c r="O58" s="24">
        <f>N58</f>
        <v>334.61062307663502</v>
      </c>
      <c r="P58" s="41">
        <f>((O58+399.41)/192.21)*10</f>
        <v>38.18847214383409</v>
      </c>
      <c r="Q58" s="27">
        <f>(P58/19.97)*100</f>
        <v>191.2292045259594</v>
      </c>
    </row>
    <row r="59" spans="1:17" x14ac:dyDescent="0.25">
      <c r="M59" s="71"/>
      <c r="N59" s="78" t="s">
        <v>18</v>
      </c>
      <c r="O59" s="78"/>
      <c r="P59" s="79">
        <f>AVERAGE(P57:P58)</f>
        <v>45.12112437793364</v>
      </c>
      <c r="Q59" s="80">
        <f>P59/N51*100</f>
        <v>225.94453869771479</v>
      </c>
    </row>
    <row r="60" spans="1:17" x14ac:dyDescent="0.25">
      <c r="M60" s="70" t="s">
        <v>19</v>
      </c>
      <c r="N60" s="24">
        <v>13.5648785635358</v>
      </c>
      <c r="O60" s="24">
        <f>N60-H68</f>
        <v>7.5525558238570163</v>
      </c>
      <c r="P60" s="41">
        <f>((((O60+399.41)/192.21)*25)/1000)/0.15045</f>
        <v>0.35182467081513641</v>
      </c>
      <c r="Q60" s="27">
        <f>(P60/8.3)*100</f>
        <v>4.2388514556040526</v>
      </c>
    </row>
    <row r="61" spans="1:17" x14ac:dyDescent="0.25">
      <c r="M61" s="70" t="s">
        <v>20</v>
      </c>
      <c r="N61" s="24">
        <v>3433.58535576543</v>
      </c>
      <c r="O61" s="24">
        <f>N61-H68</f>
        <v>3427.5730330257511</v>
      </c>
      <c r="P61" s="41">
        <f>((((O61+399.41)/192.21)*25)/1000)/0.15045</f>
        <v>3.3084789412226967</v>
      </c>
      <c r="Q61" s="27">
        <f t="shared" ref="Q61" si="8">(P61/8.3)*100</f>
        <v>39.861192062924054</v>
      </c>
    </row>
    <row r="62" spans="1:17" x14ac:dyDescent="0.25">
      <c r="M62" s="72"/>
      <c r="N62" s="78" t="s">
        <v>18</v>
      </c>
      <c r="O62" s="78"/>
      <c r="P62" s="79">
        <f>AVERAGE(P60:P61)</f>
        <v>1.8301518060189166</v>
      </c>
      <c r="Q62" s="80">
        <f>(P62/N52)*100</f>
        <v>22.050021759264055</v>
      </c>
    </row>
    <row r="63" spans="1:17" x14ac:dyDescent="0.25">
      <c r="M63" s="70" t="s">
        <v>21</v>
      </c>
      <c r="N63" s="24">
        <v>2542.8136118875</v>
      </c>
      <c r="O63" s="24">
        <f>N63-H68</f>
        <v>2536.8012891478211</v>
      </c>
      <c r="P63" s="41">
        <f>((((O63+399.41)/192.21)*25)/1000)/0.15077</f>
        <v>2.5330070540410818</v>
      </c>
      <c r="Q63" s="27">
        <f>(P63/5.63)*100</f>
        <v>44.991244299131118</v>
      </c>
    </row>
    <row r="64" spans="1:17" x14ac:dyDescent="0.25">
      <c r="G64" s="67" t="s">
        <v>24</v>
      </c>
      <c r="H64" s="68"/>
      <c r="M64" s="70" t="s">
        <v>22</v>
      </c>
      <c r="N64" s="24">
        <v>314.98489591506097</v>
      </c>
      <c r="O64" s="24">
        <f>N64-H68</f>
        <v>308.97257317538219</v>
      </c>
      <c r="P64" s="41">
        <f t="shared" ref="P64:P65" si="9">((((O64+399.41)/192.21)*25)/1000)/0.15077</f>
        <v>0.61110658536218232</v>
      </c>
      <c r="Q64" s="27">
        <f t="shared" ref="Q64:Q65" si="10">(P64/5.63)*100</f>
        <v>10.854468656521888</v>
      </c>
    </row>
    <row r="65" spans="1:17" x14ac:dyDescent="0.25">
      <c r="G65" s="57">
        <v>3.8290794868081202</v>
      </c>
      <c r="H65" s="58"/>
      <c r="M65" s="70" t="s">
        <v>23</v>
      </c>
      <c r="N65" s="24">
        <v>2531.98897731944</v>
      </c>
      <c r="O65" s="24">
        <f>N65-H68</f>
        <v>2525.9766545797611</v>
      </c>
      <c r="P65" s="41">
        <f t="shared" si="9"/>
        <v>2.5236688719355738</v>
      </c>
      <c r="Q65" s="27">
        <f t="shared" si="10"/>
        <v>44.8253796080919</v>
      </c>
    </row>
    <row r="66" spans="1:17" x14ac:dyDescent="0.25">
      <c r="G66" s="57">
        <v>7.2592105000661498</v>
      </c>
      <c r="H66" s="58"/>
      <c r="M66" s="71"/>
      <c r="N66" s="78" t="s">
        <v>18</v>
      </c>
      <c r="O66" s="78"/>
      <c r="P66" s="79">
        <f>AVERAGE(P63:P65)</f>
        <v>1.889260837112946</v>
      </c>
      <c r="Q66" s="80">
        <f>(P66/N53)*100</f>
        <v>33.55703085458164</v>
      </c>
    </row>
    <row r="67" spans="1:17" x14ac:dyDescent="0.25">
      <c r="G67" s="57">
        <v>6.9486782321620799</v>
      </c>
      <c r="H67" s="58"/>
      <c r="M67" s="70" t="s">
        <v>29</v>
      </c>
      <c r="N67" s="25">
        <v>311.36287505380699</v>
      </c>
      <c r="O67" s="25">
        <f>N67-H68</f>
        <v>305.35055231412821</v>
      </c>
      <c r="P67" s="54">
        <f>((((O67+399.41)/192.21)*25)/1000)/0.1506</f>
        <v>0.60866824597118896</v>
      </c>
      <c r="Q67" s="26">
        <f>P67/N54*100</f>
        <v>20.632821897328437</v>
      </c>
    </row>
    <row r="68" spans="1:17" x14ac:dyDescent="0.25">
      <c r="G68" s="66" t="s">
        <v>25</v>
      </c>
      <c r="H68" s="59">
        <f>AVERAGE(G65:H67)</f>
        <v>6.0123227396787833</v>
      </c>
      <c r="M68" s="70" t="s">
        <v>30</v>
      </c>
      <c r="N68" s="25">
        <v>1142.7981612874801</v>
      </c>
      <c r="O68" s="25">
        <f>N68-H68</f>
        <v>1136.7858385478012</v>
      </c>
      <c r="P68" s="54">
        <f t="shared" ref="P68:P69" si="11">((((O68+399.41)/192.21)*25)/1000)/0.1506</f>
        <v>1.326739448521749</v>
      </c>
      <c r="Q68" s="26">
        <f>P68/N54*100</f>
        <v>44.974218593957588</v>
      </c>
    </row>
    <row r="69" spans="1:17" x14ac:dyDescent="0.25">
      <c r="M69" s="70" t="s">
        <v>31</v>
      </c>
      <c r="N69" s="25">
        <v>386.61841157193902</v>
      </c>
      <c r="O69" s="25">
        <f>N69-H68</f>
        <v>380.60608883226024</v>
      </c>
      <c r="P69" s="54">
        <f t="shared" si="11"/>
        <v>0.6736628817545145</v>
      </c>
      <c r="Q69" s="26">
        <f>P69/N54*100</f>
        <v>22.836029889983543</v>
      </c>
    </row>
    <row r="70" spans="1:17" x14ac:dyDescent="0.25">
      <c r="M70" s="73"/>
      <c r="N70" s="75" t="s">
        <v>18</v>
      </c>
      <c r="O70" s="75"/>
      <c r="P70" s="76">
        <f>AVERAGE(P67:P69)</f>
        <v>0.8696901920824841</v>
      </c>
      <c r="Q70" s="77">
        <f>P70/N54*100</f>
        <v>29.481023460423188</v>
      </c>
    </row>
    <row r="71" spans="1:17" x14ac:dyDescent="0.25">
      <c r="M71" s="74" t="s">
        <v>33</v>
      </c>
      <c r="N71" s="28">
        <v>1213.82673092455</v>
      </c>
      <c r="O71" s="28">
        <f>N71</f>
        <v>1213.82673092455</v>
      </c>
      <c r="P71" s="43">
        <f>(O71+399.41)/192.21</f>
        <v>8.3930946929116601</v>
      </c>
      <c r="Q71" s="29">
        <f>(P71/10)*100</f>
        <v>83.930946929116601</v>
      </c>
    </row>
    <row r="73" spans="1:17" x14ac:dyDescent="0.25">
      <c r="A73" s="60" t="s">
        <v>36</v>
      </c>
      <c r="B73" s="61"/>
      <c r="C73" s="61"/>
      <c r="D73" s="62"/>
      <c r="L73" s="11"/>
      <c r="M73" s="63" t="s">
        <v>5</v>
      </c>
      <c r="N73" s="64"/>
      <c r="O73" s="64"/>
      <c r="P73" s="64"/>
      <c r="Q73" s="65"/>
    </row>
    <row r="74" spans="1:17" x14ac:dyDescent="0.25">
      <c r="A74" s="1" t="s">
        <v>0</v>
      </c>
      <c r="B74" s="2" t="s">
        <v>1</v>
      </c>
      <c r="C74" s="2" t="s">
        <v>2</v>
      </c>
      <c r="D74" s="3" t="s">
        <v>3</v>
      </c>
      <c r="M74" s="83" t="s">
        <v>6</v>
      </c>
      <c r="N74" s="84" t="s">
        <v>32</v>
      </c>
      <c r="O74" s="84"/>
      <c r="P74" s="85" t="s">
        <v>7</v>
      </c>
      <c r="Q74" s="86" t="s">
        <v>8</v>
      </c>
    </row>
    <row r="75" spans="1:17" x14ac:dyDescent="0.25">
      <c r="A75" s="4">
        <v>0</v>
      </c>
      <c r="B75" s="24">
        <v>59.556640162343697</v>
      </c>
      <c r="C75" s="7"/>
      <c r="D75" s="5" t="s">
        <v>4</v>
      </c>
      <c r="M75" s="9" t="s">
        <v>9</v>
      </c>
      <c r="N75" s="15">
        <v>19.97</v>
      </c>
      <c r="O75" s="15"/>
      <c r="P75" s="14">
        <v>0.16</v>
      </c>
      <c r="Q75" s="10" t="s">
        <v>10</v>
      </c>
    </row>
    <row r="76" spans="1:17" x14ac:dyDescent="0.25">
      <c r="A76" s="9">
        <v>0.5</v>
      </c>
      <c r="B76" s="25">
        <v>173.09446820879</v>
      </c>
      <c r="C76" s="25">
        <v>0.5</v>
      </c>
      <c r="D76" s="26">
        <f>C76/A76*100</f>
        <v>100</v>
      </c>
      <c r="M76" s="9" t="s">
        <v>11</v>
      </c>
      <c r="N76" s="15">
        <v>8.3000000000000007</v>
      </c>
      <c r="O76" s="15"/>
      <c r="P76" s="14">
        <v>1.8</v>
      </c>
      <c r="Q76" s="10">
        <v>0.15045</v>
      </c>
    </row>
    <row r="77" spans="1:17" x14ac:dyDescent="0.25">
      <c r="A77" s="4">
        <v>1</v>
      </c>
      <c r="B77" s="24">
        <v>133.31594390184799</v>
      </c>
      <c r="C77" s="24">
        <v>0.70635400723833397</v>
      </c>
      <c r="D77" s="27">
        <f>C77/A77*100</f>
        <v>70.635400723833399</v>
      </c>
      <c r="M77" s="9" t="s">
        <v>12</v>
      </c>
      <c r="N77" s="15">
        <v>5.63</v>
      </c>
      <c r="O77" s="15"/>
      <c r="P77" s="14">
        <v>0.67</v>
      </c>
      <c r="Q77" s="47">
        <v>0.15076666666666599</v>
      </c>
    </row>
    <row r="78" spans="1:17" x14ac:dyDescent="0.25">
      <c r="A78" s="4">
        <v>5</v>
      </c>
      <c r="B78" s="24">
        <v>424.54789658886301</v>
      </c>
      <c r="C78" s="24">
        <v>4.8995635003545104</v>
      </c>
      <c r="D78" s="27">
        <f>C78/A78*100</f>
        <v>97.991270007090208</v>
      </c>
      <c r="M78" s="16" t="s">
        <v>28</v>
      </c>
      <c r="N78" s="17">
        <v>2.95</v>
      </c>
      <c r="O78" s="17"/>
      <c r="P78" s="18">
        <v>0.14000000000000001</v>
      </c>
      <c r="Q78" s="19">
        <v>0.15060000000000001</v>
      </c>
    </row>
    <row r="79" spans="1:17" x14ac:dyDescent="0.25">
      <c r="A79" s="4">
        <v>10</v>
      </c>
      <c r="B79" s="24">
        <v>652.47505799183398</v>
      </c>
      <c r="C79" s="24">
        <v>9.4938612269190408</v>
      </c>
      <c r="D79" s="27">
        <f>C79/A79*100</f>
        <v>94.938612269190401</v>
      </c>
      <c r="M79" s="11"/>
      <c r="N79" s="11"/>
      <c r="O79" s="11"/>
      <c r="P79" s="11"/>
      <c r="Q79" s="11"/>
    </row>
    <row r="80" spans="1:17" x14ac:dyDescent="0.25">
      <c r="A80" s="4">
        <v>15</v>
      </c>
      <c r="B80" s="24">
        <v>1565.81961954443</v>
      </c>
      <c r="C80" s="24">
        <v>17.358889169395301</v>
      </c>
      <c r="D80" s="27">
        <f>C80/A80*100</f>
        <v>115.72592779596866</v>
      </c>
      <c r="M80" s="69"/>
      <c r="N80" s="81" t="s">
        <v>13</v>
      </c>
      <c r="O80" s="81" t="s">
        <v>14</v>
      </c>
      <c r="P80" s="81" t="s">
        <v>15</v>
      </c>
      <c r="Q80" s="82" t="s">
        <v>16</v>
      </c>
    </row>
    <row r="81" spans="1:17" x14ac:dyDescent="0.25">
      <c r="A81" s="4">
        <v>30</v>
      </c>
      <c r="B81" s="24">
        <v>4917.41111562889</v>
      </c>
      <c r="C81" s="24">
        <v>34.494318672175503</v>
      </c>
      <c r="D81" s="27">
        <f>C81/A81*100</f>
        <v>114.98106224058502</v>
      </c>
      <c r="M81" s="70" t="s">
        <v>17</v>
      </c>
      <c r="N81" s="24">
        <v>544.722733303263</v>
      </c>
      <c r="O81" s="24">
        <f>N81</f>
        <v>544.722733303263</v>
      </c>
      <c r="P81" s="41">
        <f>((O81+365.85)/176.55)*10</f>
        <v>51.575912393274592</v>
      </c>
      <c r="Q81" s="27">
        <f>(P81/19.97)*100</f>
        <v>258.26696240998797</v>
      </c>
    </row>
    <row r="82" spans="1:17" x14ac:dyDescent="0.25">
      <c r="A82" s="6">
        <v>50</v>
      </c>
      <c r="B82" s="28">
        <v>8832.2224521865701</v>
      </c>
      <c r="C82" s="28">
        <v>53.522963956024803</v>
      </c>
      <c r="D82" s="29">
        <f>C82/A82*100</f>
        <v>107.04592791204961</v>
      </c>
      <c r="M82" s="70" t="s">
        <v>26</v>
      </c>
      <c r="N82" s="24">
        <v>293.25303854370901</v>
      </c>
      <c r="O82" s="24">
        <f>N82</f>
        <v>293.25303854370901</v>
      </c>
      <c r="P82" s="41">
        <f>((O82+365.85)/176.55)*10</f>
        <v>37.332372616466102</v>
      </c>
      <c r="Q82" s="27">
        <f>(P82/19.97)*100</f>
        <v>186.94227649707614</v>
      </c>
    </row>
    <row r="83" spans="1:17" x14ac:dyDescent="0.25">
      <c r="M83" s="71"/>
      <c r="N83" s="78" t="s">
        <v>18</v>
      </c>
      <c r="O83" s="78"/>
      <c r="P83" s="79">
        <f>AVERAGE(P81:P82)</f>
        <v>44.454142504870347</v>
      </c>
      <c r="Q83" s="80">
        <f>P83/N75*100</f>
        <v>222.60461945353205</v>
      </c>
    </row>
    <row r="84" spans="1:17" x14ac:dyDescent="0.25">
      <c r="M84" s="70" t="s">
        <v>19</v>
      </c>
      <c r="N84" s="24">
        <v>21.482745374602398</v>
      </c>
      <c r="O84" s="24">
        <f>N84-H92</f>
        <v>20.478572580963387</v>
      </c>
      <c r="P84" s="41">
        <f>((((O84+365.85)/176.55)*25)/1000)/0.15045</f>
        <v>0.36361092553639318</v>
      </c>
      <c r="Q84" s="27">
        <f>(P84/8.3)*100</f>
        <v>4.3808545245348576</v>
      </c>
    </row>
    <row r="85" spans="1:17" x14ac:dyDescent="0.25">
      <c r="M85" s="70" t="s">
        <v>20</v>
      </c>
      <c r="N85" s="24">
        <v>5312.1168975256396</v>
      </c>
      <c r="O85" s="24">
        <f>N85-H92</f>
        <v>5311.112724732001</v>
      </c>
      <c r="P85" s="41">
        <f>((((O85+365.85)/176.55)*25)/1000)/0.15045</f>
        <v>5.3431348781297006</v>
      </c>
      <c r="Q85" s="27">
        <f t="shared" ref="Q85" si="12">(P85/8.3)*100</f>
        <v>64.375119013610842</v>
      </c>
    </row>
    <row r="86" spans="1:17" x14ac:dyDescent="0.25">
      <c r="M86" s="72"/>
      <c r="N86" s="78" t="s">
        <v>18</v>
      </c>
      <c r="O86" s="78"/>
      <c r="P86" s="79">
        <f>AVERAGE(P84:P85)</f>
        <v>2.8533729018330467</v>
      </c>
      <c r="Q86" s="80">
        <f>(P86/N76)*100</f>
        <v>34.377986769072848</v>
      </c>
    </row>
    <row r="87" spans="1:17" x14ac:dyDescent="0.25">
      <c r="M87" s="70" t="s">
        <v>21</v>
      </c>
      <c r="N87" s="24">
        <v>2274.9521826073201</v>
      </c>
      <c r="O87" s="24">
        <f>N87-H92</f>
        <v>2273.948009813681</v>
      </c>
      <c r="P87" s="41">
        <f>((((O87+365.85)/176.55)*25)/1000)/0.15077</f>
        <v>2.4792941121948782</v>
      </c>
      <c r="Q87" s="27">
        <f>(P87/5.63)*100</f>
        <v>44.037195598488069</v>
      </c>
    </row>
    <row r="88" spans="1:17" x14ac:dyDescent="0.25">
      <c r="G88" s="67" t="s">
        <v>24</v>
      </c>
      <c r="H88" s="68"/>
      <c r="M88" s="70" t="s">
        <v>22</v>
      </c>
      <c r="N88" s="24">
        <v>194.41133800628401</v>
      </c>
      <c r="O88" s="24">
        <f>N88-H92</f>
        <v>193.407165212645</v>
      </c>
      <c r="P88" s="41">
        <f t="shared" ref="P88:P89" si="13">((((O88+365.85)/176.55)*25)/1000)/0.15077</f>
        <v>0.52525344430135923</v>
      </c>
      <c r="Q88" s="27">
        <f t="shared" ref="Q88:Q89" si="14">(P88/5.63)*100</f>
        <v>9.3295460799530954</v>
      </c>
    </row>
    <row r="89" spans="1:17" x14ac:dyDescent="0.25">
      <c r="G89" s="57">
        <v>4.1727936390122001E-3</v>
      </c>
      <c r="H89" s="58"/>
      <c r="M89" s="70" t="s">
        <v>23</v>
      </c>
      <c r="N89" s="24">
        <v>1625.30584216433</v>
      </c>
      <c r="O89" s="24">
        <f>N89-H92</f>
        <v>1624.3016693706909</v>
      </c>
      <c r="P89" s="41">
        <f t="shared" si="13"/>
        <v>1.8691472975971439</v>
      </c>
      <c r="Q89" s="27">
        <f t="shared" si="14"/>
        <v>33.199774380055842</v>
      </c>
    </row>
    <row r="90" spans="1:17" x14ac:dyDescent="0.25">
      <c r="G90" s="57">
        <v>1.0041727936390099</v>
      </c>
      <c r="H90" s="58"/>
      <c r="M90" s="71"/>
      <c r="N90" s="78" t="s">
        <v>18</v>
      </c>
      <c r="O90" s="78"/>
      <c r="P90" s="79">
        <f>AVERAGE(P87:P89)</f>
        <v>1.6245649513644604</v>
      </c>
      <c r="Q90" s="80">
        <f>(P90/N77)*100</f>
        <v>28.855505352832335</v>
      </c>
    </row>
    <row r="91" spans="1:17" x14ac:dyDescent="0.25">
      <c r="G91" s="57">
        <v>2.0041727936390101</v>
      </c>
      <c r="H91" s="58"/>
      <c r="M91" s="70" t="s">
        <v>29</v>
      </c>
      <c r="N91" s="25">
        <v>170.51442540882101</v>
      </c>
      <c r="O91" s="25">
        <f>N91-H92</f>
        <v>169.510252615182</v>
      </c>
      <c r="P91" s="54">
        <f>((((O91+365.85)/176.55)*25)/1000)/0.1506</f>
        <v>0.50337708226396027</v>
      </c>
      <c r="Q91" s="26">
        <f>P91/N78*100</f>
        <v>17.063629907252889</v>
      </c>
    </row>
    <row r="92" spans="1:17" x14ac:dyDescent="0.25">
      <c r="G92" s="66" t="s">
        <v>25</v>
      </c>
      <c r="H92" s="59">
        <f>AVERAGE(G89:H91)</f>
        <v>1.0041727936390108</v>
      </c>
      <c r="M92" s="70" t="s">
        <v>30</v>
      </c>
      <c r="N92" s="25">
        <v>850.16723204956099</v>
      </c>
      <c r="O92" s="25">
        <f>N92-H92</f>
        <v>849.16305925592201</v>
      </c>
      <c r="P92" s="54">
        <f t="shared" ref="P92:P93" si="15">((((O92+365.85)/176.55)*25)/1000)/0.1506</f>
        <v>1.1424264795400876</v>
      </c>
      <c r="Q92" s="26">
        <f>P92/N78*100</f>
        <v>38.726321340341954</v>
      </c>
    </row>
    <row r="93" spans="1:17" x14ac:dyDescent="0.25">
      <c r="M93" s="70" t="s">
        <v>31</v>
      </c>
      <c r="N93" s="25">
        <v>237.29714265923801</v>
      </c>
      <c r="O93" s="25">
        <f>N93-H92</f>
        <v>236.29296986559899</v>
      </c>
      <c r="P93" s="54">
        <f t="shared" si="15"/>
        <v>0.56617010657041333</v>
      </c>
      <c r="Q93" s="26">
        <f>P93/N78*100</f>
        <v>19.19220700238689</v>
      </c>
    </row>
    <row r="94" spans="1:17" x14ac:dyDescent="0.25">
      <c r="M94" s="73"/>
      <c r="N94" s="75" t="s">
        <v>18</v>
      </c>
      <c r="O94" s="75"/>
      <c r="P94" s="76">
        <f>AVERAGE(P91:P93)</f>
        <v>0.7373245561248204</v>
      </c>
      <c r="Q94" s="77">
        <f>P94/N78*100</f>
        <v>24.994052749993912</v>
      </c>
    </row>
    <row r="95" spans="1:17" x14ac:dyDescent="0.25">
      <c r="M95" s="74" t="s">
        <v>33</v>
      </c>
      <c r="N95" s="28">
        <v>1405.2569507339899</v>
      </c>
      <c r="O95" s="28">
        <f>N95</f>
        <v>1405.2569507339899</v>
      </c>
      <c r="P95" s="43">
        <f>(O95+365.85)/176.55</f>
        <v>10.031758429532651</v>
      </c>
      <c r="Q95" s="29">
        <f>(P95/10)*100</f>
        <v>100.31758429532651</v>
      </c>
    </row>
    <row r="97" spans="1:17" x14ac:dyDescent="0.25">
      <c r="A97" s="60" t="s">
        <v>37</v>
      </c>
      <c r="B97" s="61"/>
      <c r="C97" s="61"/>
      <c r="D97" s="62"/>
      <c r="L97" s="11"/>
      <c r="M97" s="63" t="s">
        <v>5</v>
      </c>
      <c r="N97" s="64"/>
      <c r="O97" s="64"/>
      <c r="P97" s="64"/>
      <c r="Q97" s="65"/>
    </row>
    <row r="98" spans="1:17" x14ac:dyDescent="0.25">
      <c r="A98" s="1" t="s">
        <v>0</v>
      </c>
      <c r="B98" s="2" t="s">
        <v>1</v>
      </c>
      <c r="C98" s="2" t="s">
        <v>2</v>
      </c>
      <c r="D98" s="3" t="s">
        <v>3</v>
      </c>
      <c r="M98" s="83" t="s">
        <v>6</v>
      </c>
      <c r="N98" s="84" t="s">
        <v>32</v>
      </c>
      <c r="O98" s="84"/>
      <c r="P98" s="85" t="s">
        <v>7</v>
      </c>
      <c r="Q98" s="86" t="s">
        <v>8</v>
      </c>
    </row>
    <row r="99" spans="1:17" x14ac:dyDescent="0.25">
      <c r="A99" s="4">
        <v>0</v>
      </c>
      <c r="B99" s="24">
        <v>66.5926510493764</v>
      </c>
      <c r="C99" s="7"/>
      <c r="D99" s="5" t="s">
        <v>4</v>
      </c>
      <c r="M99" s="9" t="s">
        <v>9</v>
      </c>
      <c r="N99" s="15">
        <v>19.97</v>
      </c>
      <c r="O99" s="15"/>
      <c r="P99" s="14">
        <v>0.16</v>
      </c>
      <c r="Q99" s="10" t="s">
        <v>10</v>
      </c>
    </row>
    <row r="100" spans="1:17" x14ac:dyDescent="0.25">
      <c r="A100" s="9">
        <v>0.5</v>
      </c>
      <c r="B100" s="25">
        <v>128.05619402736099</v>
      </c>
      <c r="C100" s="25">
        <v>0.5</v>
      </c>
      <c r="D100" s="26">
        <f>C100/A100*100</f>
        <v>100</v>
      </c>
      <c r="M100" s="9" t="s">
        <v>11</v>
      </c>
      <c r="N100" s="15">
        <v>8.3000000000000007</v>
      </c>
      <c r="O100" s="15"/>
      <c r="P100" s="14">
        <v>1.8</v>
      </c>
      <c r="Q100" s="10">
        <v>0.15045</v>
      </c>
    </row>
    <row r="101" spans="1:17" x14ac:dyDescent="0.25">
      <c r="A101" s="4">
        <v>1</v>
      </c>
      <c r="B101" s="24">
        <v>105.462594384939</v>
      </c>
      <c r="C101" s="24">
        <v>0.69807804724248101</v>
      </c>
      <c r="D101" s="27">
        <f>C101/A101*100</f>
        <v>69.807804724248101</v>
      </c>
      <c r="M101" s="9" t="s">
        <v>12</v>
      </c>
      <c r="N101" s="15">
        <v>5.63</v>
      </c>
      <c r="O101" s="15"/>
      <c r="P101" s="14">
        <v>0.67</v>
      </c>
      <c r="Q101" s="47">
        <v>0.15076666666666599</v>
      </c>
    </row>
    <row r="102" spans="1:17" x14ac:dyDescent="0.25">
      <c r="A102" s="4">
        <v>5</v>
      </c>
      <c r="B102" s="24">
        <v>375.83777841461301</v>
      </c>
      <c r="C102" s="24">
        <v>5.0238564070873002</v>
      </c>
      <c r="D102" s="27">
        <f>C102/A102*100</f>
        <v>100.47712814174601</v>
      </c>
      <c r="M102" s="16" t="s">
        <v>28</v>
      </c>
      <c r="N102" s="17">
        <v>2.95</v>
      </c>
      <c r="O102" s="17"/>
      <c r="P102" s="18">
        <v>0.14000000000000001</v>
      </c>
      <c r="Q102" s="19">
        <v>0.15060000000000001</v>
      </c>
    </row>
    <row r="103" spans="1:17" x14ac:dyDescent="0.25">
      <c r="A103" s="4">
        <v>10</v>
      </c>
      <c r="B103" s="24">
        <v>592.74763613421999</v>
      </c>
      <c r="C103" s="24">
        <v>9.6587790535645706</v>
      </c>
      <c r="D103" s="27">
        <f>C103/A103*100</f>
        <v>96.587790535645695</v>
      </c>
      <c r="M103" s="11"/>
      <c r="N103" s="11"/>
      <c r="O103" s="11"/>
      <c r="P103" s="11"/>
      <c r="Q103" s="11"/>
    </row>
    <row r="104" spans="1:17" x14ac:dyDescent="0.25">
      <c r="A104" s="4">
        <v>15</v>
      </c>
      <c r="B104" s="24">
        <v>1393.25221124719</v>
      </c>
      <c r="C104" s="24">
        <v>17.402414808638198</v>
      </c>
      <c r="D104" s="27">
        <f>C104/A104*100</f>
        <v>116.01609872425465</v>
      </c>
      <c r="M104" s="69"/>
      <c r="N104" s="81" t="s">
        <v>13</v>
      </c>
      <c r="O104" s="81" t="s">
        <v>14</v>
      </c>
      <c r="P104" s="81" t="s">
        <v>15</v>
      </c>
      <c r="Q104" s="82" t="s">
        <v>16</v>
      </c>
    </row>
    <row r="105" spans="1:17" x14ac:dyDescent="0.25">
      <c r="A105" s="4">
        <v>30</v>
      </c>
      <c r="B105" s="24">
        <v>4460.8598761030898</v>
      </c>
      <c r="C105" s="24">
        <v>34.666731210351998</v>
      </c>
      <c r="D105" s="27">
        <f>C105/A105*100</f>
        <v>115.55577070117333</v>
      </c>
      <c r="M105" s="70" t="s">
        <v>17</v>
      </c>
      <c r="N105" s="24">
        <v>497.048195777182</v>
      </c>
      <c r="O105" s="24">
        <f>N105</f>
        <v>497.048195777182</v>
      </c>
      <c r="P105" s="41">
        <f>((O105+333.91)/158.89)*10</f>
        <v>52.297702547497138</v>
      </c>
      <c r="Q105" s="27">
        <f>(P105/19.97)*100</f>
        <v>261.8813347395951</v>
      </c>
    </row>
    <row r="106" spans="1:17" x14ac:dyDescent="0.25">
      <c r="A106" s="6">
        <v>50</v>
      </c>
      <c r="B106" s="28">
        <v>7921.9581658244597</v>
      </c>
      <c r="C106" s="28">
        <v>53.443693821385502</v>
      </c>
      <c r="D106" s="29">
        <f>C106/A106*100</f>
        <v>106.88738764277099</v>
      </c>
      <c r="M106" s="70" t="s">
        <v>26</v>
      </c>
      <c r="N106" s="24">
        <v>279.90891103757798</v>
      </c>
      <c r="O106" s="24">
        <f>N106</f>
        <v>279.90891103757798</v>
      </c>
      <c r="P106" s="41">
        <f>((O106+333.91)/158.89)*10</f>
        <v>38.631689284258172</v>
      </c>
      <c r="Q106" s="27">
        <f>(P106/19.97)*100</f>
        <v>193.44861935031633</v>
      </c>
    </row>
    <row r="107" spans="1:17" x14ac:dyDescent="0.25">
      <c r="M107" s="71"/>
      <c r="N107" s="78" t="s">
        <v>18</v>
      </c>
      <c r="O107" s="78"/>
      <c r="P107" s="79">
        <f>AVERAGE(P105:P106)</f>
        <v>45.464695915877655</v>
      </c>
      <c r="Q107" s="80">
        <f>P107/N99*100</f>
        <v>227.66497704495575</v>
      </c>
    </row>
    <row r="108" spans="1:17" x14ac:dyDescent="0.25">
      <c r="M108" s="70" t="s">
        <v>19</v>
      </c>
      <c r="N108" s="24">
        <v>10.845279149772701</v>
      </c>
      <c r="O108" s="24">
        <f>N108-H116</f>
        <v>5.2538497852633235</v>
      </c>
      <c r="P108" s="41">
        <f>((((O108+333.91)/158.89)*25)/1000)/0.15045</f>
        <v>0.35469968907265165</v>
      </c>
      <c r="Q108" s="27">
        <f>(P108/8.3)*100</f>
        <v>4.2734902297909834</v>
      </c>
    </row>
    <row r="109" spans="1:17" x14ac:dyDescent="0.25">
      <c r="M109" s="70" t="s">
        <v>20</v>
      </c>
      <c r="N109" s="24">
        <v>4849.4511752967001</v>
      </c>
      <c r="O109" s="24">
        <f>N109-H116</f>
        <v>4843.8597459321909</v>
      </c>
      <c r="P109" s="41">
        <f>((((O109+333.91)/158.89)*25)/1000)/0.15045</f>
        <v>5.4149441932998403</v>
      </c>
      <c r="Q109" s="27">
        <f t="shared" ref="Q109" si="16">(P109/8.3)*100</f>
        <v>65.24029148554024</v>
      </c>
    </row>
    <row r="110" spans="1:17" x14ac:dyDescent="0.25">
      <c r="M110" s="72"/>
      <c r="N110" s="78" t="s">
        <v>18</v>
      </c>
      <c r="O110" s="78"/>
      <c r="P110" s="79">
        <f>AVERAGE(P108:P109)</f>
        <v>2.8848219411862459</v>
      </c>
      <c r="Q110" s="80">
        <f>(P110/N100)*100</f>
        <v>34.75689085766561</v>
      </c>
    </row>
    <row r="111" spans="1:17" x14ac:dyDescent="0.25">
      <c r="M111" s="70" t="s">
        <v>21</v>
      </c>
      <c r="N111" s="24">
        <v>2088.8183672712898</v>
      </c>
      <c r="O111" s="24">
        <f>N111-H116</f>
        <v>2083.2269379067807</v>
      </c>
      <c r="P111" s="41">
        <f>((((O111+333.91)/158.89)*25)/1000)/0.15077</f>
        <v>2.5224918048568932</v>
      </c>
      <c r="Q111" s="27">
        <f>(P111/5.63)*100</f>
        <v>44.804472555184603</v>
      </c>
    </row>
    <row r="112" spans="1:17" x14ac:dyDescent="0.25">
      <c r="G112" s="67" t="s">
        <v>24</v>
      </c>
      <c r="H112" s="68"/>
      <c r="M112" s="70" t="s">
        <v>22</v>
      </c>
      <c r="N112" s="24">
        <v>2945.6890614325598</v>
      </c>
      <c r="O112" s="24">
        <f>N112-H116</f>
        <v>2940.0976320680506</v>
      </c>
      <c r="P112" s="41">
        <f t="shared" ref="P112:P113" si="17">((((O112+333.91)/158.89)*25)/1000)/0.15077</f>
        <v>3.4167106097358748</v>
      </c>
      <c r="Q112" s="27">
        <f t="shared" ref="Q112:Q113" si="18">(P112/5.63)*100</f>
        <v>60.687577437582149</v>
      </c>
    </row>
    <row r="113" spans="1:17" x14ac:dyDescent="0.25">
      <c r="G113" s="57">
        <v>1.81061983844817</v>
      </c>
      <c r="H113" s="58"/>
      <c r="M113" s="70" t="s">
        <v>23</v>
      </c>
      <c r="N113" s="24">
        <v>1397.7025430077699</v>
      </c>
      <c r="O113" s="24">
        <f>N113-H116</f>
        <v>1392.1111136432605</v>
      </c>
      <c r="P113" s="41">
        <f t="shared" si="17"/>
        <v>1.8012525669917197</v>
      </c>
      <c r="Q113" s="27">
        <f t="shared" si="18"/>
        <v>31.993828898609582</v>
      </c>
    </row>
    <row r="114" spans="1:17" x14ac:dyDescent="0.25">
      <c r="G114" s="57">
        <v>12.9626208307856</v>
      </c>
      <c r="H114" s="58"/>
      <c r="M114" s="71"/>
      <c r="N114" s="78" t="s">
        <v>18</v>
      </c>
      <c r="O114" s="78"/>
      <c r="P114" s="79">
        <f>AVERAGE(P111:P113)</f>
        <v>2.5801516605281627</v>
      </c>
      <c r="Q114" s="80">
        <f>(P114/N101)*100</f>
        <v>45.828626297125446</v>
      </c>
    </row>
    <row r="115" spans="1:17" x14ac:dyDescent="0.25">
      <c r="G115" s="57">
        <v>2.0010474242943599</v>
      </c>
      <c r="H115" s="58"/>
      <c r="M115" s="70" t="s">
        <v>29</v>
      </c>
      <c r="N115" s="25">
        <v>73.075986953945701</v>
      </c>
      <c r="O115" s="25">
        <f>N115-H116</f>
        <v>67.484557589436321</v>
      </c>
      <c r="P115" s="54">
        <f>((((O115+333.91)/158.89)*25)/1000)/0.1506</f>
        <v>0.41936284650292227</v>
      </c>
      <c r="Q115" s="26">
        <f>P115/N102*100</f>
        <v>14.215689711963467</v>
      </c>
    </row>
    <row r="116" spans="1:17" x14ac:dyDescent="0.25">
      <c r="G116" s="66" t="s">
        <v>25</v>
      </c>
      <c r="H116" s="59">
        <f>AVERAGE(G113:H115)</f>
        <v>5.5914293645093771</v>
      </c>
      <c r="M116" s="70" t="s">
        <v>30</v>
      </c>
      <c r="N116" s="25">
        <v>724.47440838794398</v>
      </c>
      <c r="O116" s="25">
        <f>N116-H116</f>
        <v>718.88297902343459</v>
      </c>
      <c r="P116" s="54">
        <f t="shared" ref="P116:P117" si="19">((((O116+333.91)/158.89)*25)/1000)/0.1506</f>
        <v>1.0999208935790965</v>
      </c>
      <c r="Q116" s="26">
        <f>P116/N102*100</f>
        <v>37.285454019630386</v>
      </c>
    </row>
    <row r="117" spans="1:17" x14ac:dyDescent="0.25">
      <c r="M117" s="70" t="s">
        <v>31</v>
      </c>
      <c r="N117" s="25">
        <v>1672.3198116091501</v>
      </c>
      <c r="O117" s="25">
        <f>N117-H116</f>
        <v>1666.7283822446407</v>
      </c>
      <c r="P117" s="54">
        <f t="shared" si="19"/>
        <v>2.0901962693257858</v>
      </c>
      <c r="Q117" s="26">
        <f>P117/N102*100</f>
        <v>70.854110824602898</v>
      </c>
    </row>
    <row r="118" spans="1:17" x14ac:dyDescent="0.25">
      <c r="M118" s="73"/>
      <c r="N118" s="75" t="s">
        <v>18</v>
      </c>
      <c r="O118" s="75"/>
      <c r="P118" s="76">
        <f>AVERAGE(P115:P117)</f>
        <v>1.2031600031359349</v>
      </c>
      <c r="Q118" s="77">
        <f>P118/N102*100</f>
        <v>40.785084852065587</v>
      </c>
    </row>
    <row r="119" spans="1:17" x14ac:dyDescent="0.25">
      <c r="M119" s="74" t="s">
        <v>33</v>
      </c>
      <c r="N119" s="28">
        <v>1250.9834529070299</v>
      </c>
      <c r="O119" s="28">
        <f>N119</f>
        <v>1250.9834529070299</v>
      </c>
      <c r="P119" s="43">
        <f>(O119+333.91)/158.89</f>
        <v>9.9747841456795907</v>
      </c>
      <c r="Q119" s="29">
        <f>(P119/10)*100</f>
        <v>99.747841456795911</v>
      </c>
    </row>
    <row r="121" spans="1:17" x14ac:dyDescent="0.25">
      <c r="A121" s="60" t="s">
        <v>38</v>
      </c>
      <c r="B121" s="61"/>
      <c r="C121" s="61"/>
      <c r="D121" s="62"/>
      <c r="L121" s="11"/>
      <c r="M121" s="63" t="s">
        <v>5</v>
      </c>
      <c r="N121" s="64"/>
      <c r="O121" s="64"/>
      <c r="P121" s="64"/>
      <c r="Q121" s="65"/>
    </row>
    <row r="122" spans="1:17" x14ac:dyDescent="0.25">
      <c r="A122" s="1" t="s">
        <v>0</v>
      </c>
      <c r="B122" s="2" t="s">
        <v>1</v>
      </c>
      <c r="C122" s="2" t="s">
        <v>2</v>
      </c>
      <c r="D122" s="3" t="s">
        <v>3</v>
      </c>
      <c r="M122" s="83" t="s">
        <v>6</v>
      </c>
      <c r="N122" s="84" t="s">
        <v>32</v>
      </c>
      <c r="O122" s="84"/>
      <c r="P122" s="85" t="s">
        <v>7</v>
      </c>
      <c r="Q122" s="86" t="s">
        <v>8</v>
      </c>
    </row>
    <row r="123" spans="1:17" x14ac:dyDescent="0.25">
      <c r="A123" s="4">
        <v>0</v>
      </c>
      <c r="B123" s="24">
        <v>31.7037330856054</v>
      </c>
      <c r="C123" s="7"/>
      <c r="D123" s="5" t="s">
        <v>4</v>
      </c>
      <c r="M123" s="9" t="s">
        <v>9</v>
      </c>
      <c r="N123" s="15">
        <v>19.97</v>
      </c>
      <c r="O123" s="15"/>
      <c r="P123" s="14">
        <v>0.16</v>
      </c>
      <c r="Q123" s="10" t="s">
        <v>10</v>
      </c>
    </row>
    <row r="124" spans="1:17" x14ac:dyDescent="0.25">
      <c r="A124" s="9">
        <v>0.5</v>
      </c>
      <c r="B124" s="25">
        <v>127.593983597715</v>
      </c>
      <c r="C124" s="25">
        <v>0.5</v>
      </c>
      <c r="D124" s="26">
        <f>C124/A124*100</f>
        <v>100</v>
      </c>
      <c r="M124" s="9" t="s">
        <v>11</v>
      </c>
      <c r="N124" s="15">
        <v>8.3000000000000007</v>
      </c>
      <c r="O124" s="15"/>
      <c r="P124" s="14">
        <v>1.8</v>
      </c>
      <c r="Q124" s="10">
        <v>0.15045</v>
      </c>
    </row>
    <row r="125" spans="1:17" x14ac:dyDescent="0.25">
      <c r="A125" s="4">
        <v>1</v>
      </c>
      <c r="B125" s="24">
        <v>85.155192058704799</v>
      </c>
      <c r="C125" s="24">
        <v>0.65894057698605901</v>
      </c>
      <c r="D125" s="27">
        <f>C125/A125*100</f>
        <v>65.894057698605906</v>
      </c>
      <c r="M125" s="9" t="s">
        <v>12</v>
      </c>
      <c r="N125" s="15">
        <v>5.63</v>
      </c>
      <c r="O125" s="15"/>
      <c r="P125" s="14">
        <v>0.67</v>
      </c>
      <c r="Q125" s="47">
        <v>0.15076666666666599</v>
      </c>
    </row>
    <row r="126" spans="1:17" x14ac:dyDescent="0.25">
      <c r="A126" s="4">
        <v>5</v>
      </c>
      <c r="B126" s="24">
        <v>308.87219101473102</v>
      </c>
      <c r="C126" s="24">
        <v>4.89206686864219</v>
      </c>
      <c r="D126" s="27">
        <f>C126/A126*100</f>
        <v>97.841337372843796</v>
      </c>
      <c r="M126" s="16" t="s">
        <v>28</v>
      </c>
      <c r="N126" s="17">
        <v>2.95</v>
      </c>
      <c r="O126" s="17"/>
      <c r="P126" s="18">
        <v>0.14000000000000001</v>
      </c>
      <c r="Q126" s="19">
        <v>0.15060000000000001</v>
      </c>
    </row>
    <row r="127" spans="1:17" x14ac:dyDescent="0.25">
      <c r="A127" s="4">
        <v>10</v>
      </c>
      <c r="B127" s="24">
        <v>542.05960659730601</v>
      </c>
      <c r="C127" s="24">
        <v>9.7761201076706392</v>
      </c>
      <c r="D127" s="27">
        <f>C127/A127*100</f>
        <v>97.761201076706399</v>
      </c>
      <c r="M127" s="11"/>
      <c r="N127" s="11"/>
      <c r="O127" s="11"/>
      <c r="P127" s="11"/>
      <c r="Q127" s="11"/>
    </row>
    <row r="128" spans="1:17" x14ac:dyDescent="0.25">
      <c r="A128" s="4">
        <v>15</v>
      </c>
      <c r="B128" s="24">
        <v>1293.34220621094</v>
      </c>
      <c r="C128" s="24">
        <v>17.3679798471975</v>
      </c>
      <c r="D128" s="27">
        <f>C128/A128*100</f>
        <v>115.78653231464999</v>
      </c>
      <c r="M128" s="69"/>
      <c r="N128" s="81" t="s">
        <v>13</v>
      </c>
      <c r="O128" s="81" t="s">
        <v>14</v>
      </c>
      <c r="P128" s="81" t="s">
        <v>15</v>
      </c>
      <c r="Q128" s="82" t="s">
        <v>16</v>
      </c>
    </row>
    <row r="129" spans="1:17" x14ac:dyDescent="0.25">
      <c r="A129" s="4">
        <v>30</v>
      </c>
      <c r="B129" s="24">
        <v>4072.78215948355</v>
      </c>
      <c r="C129" s="24">
        <v>34.456406700443701</v>
      </c>
      <c r="D129" s="27">
        <f>C129/A129*100</f>
        <v>114.85468900147899</v>
      </c>
      <c r="M129" s="70" t="s">
        <v>17</v>
      </c>
      <c r="N129" s="24">
        <v>432.34012130488702</v>
      </c>
      <c r="O129" s="24">
        <f>N129</f>
        <v>432.34012130488702</v>
      </c>
      <c r="P129" s="41">
        <f>((O129+303.61)/143.64)*10</f>
        <v>51.235736654475573</v>
      </c>
      <c r="Q129" s="27">
        <f>(P129/19.97)*100</f>
        <v>256.56352856522574</v>
      </c>
    </row>
    <row r="130" spans="1:17" x14ac:dyDescent="0.25">
      <c r="A130" s="6">
        <v>50</v>
      </c>
      <c r="B130" s="28">
        <v>7125.8032978574302</v>
      </c>
      <c r="C130" s="28">
        <v>53.069293849496702</v>
      </c>
      <c r="D130" s="29">
        <f>C130/A130*100</f>
        <v>106.1385876989934</v>
      </c>
      <c r="M130" s="70" t="s">
        <v>26</v>
      </c>
      <c r="N130" s="24">
        <v>261.83139539549597</v>
      </c>
      <c r="O130" s="24">
        <f>N130</f>
        <v>261.83139539549597</v>
      </c>
      <c r="P130" s="41">
        <f>((O130+303.61)/143.64)*10</f>
        <v>39.365176510407686</v>
      </c>
      <c r="Q130" s="27">
        <f>(P130/19.97)*100</f>
        <v>197.12156489938752</v>
      </c>
    </row>
    <row r="131" spans="1:17" x14ac:dyDescent="0.25">
      <c r="M131" s="71"/>
      <c r="N131" s="78" t="s">
        <v>18</v>
      </c>
      <c r="O131" s="78"/>
      <c r="P131" s="79">
        <f>AVERAGE(P129:P130)</f>
        <v>45.300456582441626</v>
      </c>
      <c r="Q131" s="80">
        <f>P131/N123*100</f>
        <v>226.84254673230663</v>
      </c>
    </row>
    <row r="132" spans="1:17" x14ac:dyDescent="0.25">
      <c r="M132" s="70" t="s">
        <v>19</v>
      </c>
      <c r="N132" s="24">
        <v>15.416220072677699</v>
      </c>
      <c r="O132" s="24">
        <f>N132-H140</f>
        <v>15.142825665062762</v>
      </c>
      <c r="P132" s="41">
        <f>((((O132+303.61)/143.64)*25)/1000)/0.15045</f>
        <v>0.36874527450908995</v>
      </c>
      <c r="Q132" s="27">
        <f>(P132/8.3)*100</f>
        <v>4.442714150711927</v>
      </c>
    </row>
    <row r="133" spans="1:17" x14ac:dyDescent="0.25">
      <c r="M133" s="70" t="s">
        <v>20</v>
      </c>
      <c r="N133" s="24">
        <v>2878.9184504845598</v>
      </c>
      <c r="O133" s="24">
        <f>N133-H140</f>
        <v>2878.6450560769449</v>
      </c>
      <c r="P133" s="41">
        <f>((((O133+303.61)/143.64)*25)/1000)/0.15045</f>
        <v>3.6813525080529144</v>
      </c>
      <c r="Q133" s="27">
        <f t="shared" ref="Q133" si="20">(P133/8.3)*100</f>
        <v>44.353644675336312</v>
      </c>
    </row>
    <row r="134" spans="1:17" x14ac:dyDescent="0.25">
      <c r="M134" s="72"/>
      <c r="N134" s="78" t="s">
        <v>18</v>
      </c>
      <c r="O134" s="78"/>
      <c r="P134" s="79">
        <f>AVERAGE(P132:P133)</f>
        <v>2.0250488912810023</v>
      </c>
      <c r="Q134" s="80">
        <f>(P134/N124)*100</f>
        <v>24.398179413024121</v>
      </c>
    </row>
    <row r="135" spans="1:17" x14ac:dyDescent="0.25">
      <c r="M135" s="70" t="s">
        <v>21</v>
      </c>
      <c r="N135" s="24">
        <v>1912.6840814602799</v>
      </c>
      <c r="O135" s="24">
        <f>N135-H140</f>
        <v>1912.410687052665</v>
      </c>
      <c r="P135" s="41">
        <f>((((O135+303.61)/143.64)*25)/1000)/0.15077</f>
        <v>2.5581351649630211</v>
      </c>
      <c r="Q135" s="27">
        <f>(P135/5.63)*100</f>
        <v>45.437569537531459</v>
      </c>
    </row>
    <row r="136" spans="1:17" x14ac:dyDescent="0.25">
      <c r="G136" s="67" t="s">
        <v>24</v>
      </c>
      <c r="H136" s="68"/>
      <c r="M136" s="70" t="s">
        <v>22</v>
      </c>
      <c r="N136" s="24">
        <v>3486.3577490999501</v>
      </c>
      <c r="O136" s="24">
        <f>N136-H140</f>
        <v>3486.0843546923352</v>
      </c>
      <c r="P136" s="41">
        <f t="shared" ref="P136:P137" si="21">((((O136+303.61)/143.64)*25)/1000)/0.15077</f>
        <v>4.3747562691276949</v>
      </c>
      <c r="Q136" s="27">
        <f t="shared" ref="Q136:Q137" si="22">(P136/5.63)*100</f>
        <v>77.704374229621578</v>
      </c>
    </row>
    <row r="137" spans="1:17" x14ac:dyDescent="0.25">
      <c r="G137" s="57">
        <v>-2.8560606139433</v>
      </c>
      <c r="H137" s="58"/>
      <c r="M137" s="70" t="s">
        <v>23</v>
      </c>
      <c r="N137" s="24">
        <v>554.25281909208195</v>
      </c>
      <c r="O137" s="24">
        <f>N137-H140</f>
        <v>553.97942468446706</v>
      </c>
      <c r="P137" s="41">
        <f t="shared" si="21"/>
        <v>0.98998609408451088</v>
      </c>
      <c r="Q137" s="27">
        <f t="shared" si="22"/>
        <v>17.584122452655613</v>
      </c>
    </row>
    <row r="138" spans="1:17" x14ac:dyDescent="0.25">
      <c r="G138" s="57">
        <v>5.5283004162063003</v>
      </c>
      <c r="H138" s="58"/>
      <c r="M138" s="71"/>
      <c r="N138" s="78" t="s">
        <v>18</v>
      </c>
      <c r="O138" s="78"/>
      <c r="P138" s="79">
        <f>AVERAGE(P135:P137)</f>
        <v>2.6409591760584088</v>
      </c>
      <c r="Q138" s="80">
        <f>(P138/N125)*100</f>
        <v>46.908688739936217</v>
      </c>
    </row>
    <row r="139" spans="1:17" x14ac:dyDescent="0.25">
      <c r="G139" s="57">
        <v>-1.85205657941819</v>
      </c>
      <c r="H139" s="58"/>
      <c r="M139" s="70" t="s">
        <v>29</v>
      </c>
      <c r="N139" s="25">
        <v>70.163514123583994</v>
      </c>
      <c r="O139" s="25">
        <f>N139-H140</f>
        <v>69.890119715969064</v>
      </c>
      <c r="P139" s="54">
        <f>((((O139+303.61)/143.64)*25)/1000)/0.1506</f>
        <v>0.43164864874019315</v>
      </c>
      <c r="Q139" s="26">
        <f>P139/N126*100</f>
        <v>14.632157584413328</v>
      </c>
    </row>
    <row r="140" spans="1:17" x14ac:dyDescent="0.25">
      <c r="G140" s="66" t="s">
        <v>25</v>
      </c>
      <c r="H140" s="59">
        <f>AVERAGE(G137:H139)</f>
        <v>0.27339440761493677</v>
      </c>
      <c r="M140" s="70" t="s">
        <v>30</v>
      </c>
      <c r="N140" s="25">
        <v>576.11830370566804</v>
      </c>
      <c r="O140" s="25">
        <f>N140-H140</f>
        <v>575.84490929805315</v>
      </c>
      <c r="P140" s="54">
        <f t="shared" ref="P140:P141" si="23">((((O140+303.61)/143.64)*25)/1000)/0.1506</f>
        <v>1.0163732303890967</v>
      </c>
      <c r="Q140" s="26">
        <f>P140/N126*100</f>
        <v>34.453329843698185</v>
      </c>
    </row>
    <row r="141" spans="1:17" x14ac:dyDescent="0.25">
      <c r="M141" s="70" t="s">
        <v>31</v>
      </c>
      <c r="N141" s="25">
        <v>861.19762484391401</v>
      </c>
      <c r="O141" s="25">
        <f>N141-H140</f>
        <v>860.92423043629913</v>
      </c>
      <c r="P141" s="54">
        <f t="shared" si="23"/>
        <v>1.3458352499640109</v>
      </c>
      <c r="Q141" s="26">
        <f>P141/N126*100</f>
        <v>45.621533897085115</v>
      </c>
    </row>
    <row r="142" spans="1:17" x14ac:dyDescent="0.25">
      <c r="M142" s="73"/>
      <c r="N142" s="75" t="s">
        <v>18</v>
      </c>
      <c r="O142" s="75"/>
      <c r="P142" s="76">
        <f>AVERAGE(P139:P141)</f>
        <v>0.93128570969776681</v>
      </c>
      <c r="Q142" s="77">
        <f>P142/N126*100</f>
        <v>31.569007108398871</v>
      </c>
    </row>
    <row r="143" spans="1:17" x14ac:dyDescent="0.25">
      <c r="M143" s="74" t="s">
        <v>33</v>
      </c>
      <c r="N143" s="28">
        <v>1176.4692482072701</v>
      </c>
      <c r="O143" s="28">
        <f>N143</f>
        <v>1176.4692482072701</v>
      </c>
      <c r="P143" s="43">
        <f>(O143+303.61)/143.64</f>
        <v>10.304088333383948</v>
      </c>
      <c r="Q143" s="29">
        <f>(P143/10)*100</f>
        <v>103.04088333383947</v>
      </c>
    </row>
    <row r="145" spans="1:17" x14ac:dyDescent="0.25">
      <c r="A145" s="60" t="s">
        <v>39</v>
      </c>
      <c r="B145" s="61"/>
      <c r="C145" s="61"/>
      <c r="D145" s="62"/>
      <c r="L145" s="11"/>
      <c r="M145" s="63" t="s">
        <v>5</v>
      </c>
      <c r="N145" s="64"/>
      <c r="O145" s="64"/>
      <c r="P145" s="64"/>
      <c r="Q145" s="65"/>
    </row>
    <row r="146" spans="1:17" x14ac:dyDescent="0.25">
      <c r="A146" s="1" t="s">
        <v>0</v>
      </c>
      <c r="B146" s="2" t="s">
        <v>1</v>
      </c>
      <c r="C146" s="2" t="s">
        <v>2</v>
      </c>
      <c r="D146" s="3" t="s">
        <v>3</v>
      </c>
      <c r="M146" s="83" t="s">
        <v>6</v>
      </c>
      <c r="N146" s="84" t="s">
        <v>32</v>
      </c>
      <c r="O146" s="84"/>
      <c r="P146" s="85" t="s">
        <v>7</v>
      </c>
      <c r="Q146" s="86" t="s">
        <v>8</v>
      </c>
    </row>
    <row r="147" spans="1:17" x14ac:dyDescent="0.25">
      <c r="A147" s="4">
        <v>0</v>
      </c>
      <c r="B147" s="24">
        <v>37.153326544298899</v>
      </c>
      <c r="C147" s="7"/>
      <c r="D147" s="5" t="s">
        <v>4</v>
      </c>
      <c r="M147" s="9" t="s">
        <v>9</v>
      </c>
      <c r="N147" s="15">
        <v>19.97</v>
      </c>
      <c r="O147" s="15"/>
      <c r="P147" s="14">
        <v>0.16</v>
      </c>
      <c r="Q147" s="10" t="s">
        <v>10</v>
      </c>
    </row>
    <row r="148" spans="1:17" x14ac:dyDescent="0.25">
      <c r="A148" s="9">
        <v>0.5</v>
      </c>
      <c r="B148" s="25">
        <v>112.134573692552</v>
      </c>
      <c r="C148" s="25">
        <v>0.5</v>
      </c>
      <c r="D148" s="26">
        <f>C148/A148*100</f>
        <v>100</v>
      </c>
      <c r="M148" s="9" t="s">
        <v>11</v>
      </c>
      <c r="N148" s="15">
        <v>8.3000000000000007</v>
      </c>
      <c r="O148" s="15"/>
      <c r="P148" s="14">
        <v>1.8</v>
      </c>
      <c r="Q148" s="10">
        <v>0.15045</v>
      </c>
    </row>
    <row r="149" spans="1:17" x14ac:dyDescent="0.25">
      <c r="A149" s="4">
        <v>1</v>
      </c>
      <c r="B149" s="24">
        <v>75.404254233814797</v>
      </c>
      <c r="C149" s="24">
        <v>0.63127383601458298</v>
      </c>
      <c r="D149" s="27">
        <f>C149/A149*100</f>
        <v>63.127383601458298</v>
      </c>
      <c r="M149" s="9" t="s">
        <v>12</v>
      </c>
      <c r="N149" s="15">
        <v>5.63</v>
      </c>
      <c r="O149" s="15"/>
      <c r="P149" s="14">
        <v>0.67</v>
      </c>
      <c r="Q149" s="47">
        <v>0.15076666666666599</v>
      </c>
    </row>
    <row r="150" spans="1:17" x14ac:dyDescent="0.25">
      <c r="A150" s="4">
        <v>5</v>
      </c>
      <c r="B150" s="24">
        <v>286.16639474983702</v>
      </c>
      <c r="C150" s="24">
        <v>4.9489392268810102</v>
      </c>
      <c r="D150" s="27">
        <f>C150/A150*100</f>
        <v>98.9787845376202</v>
      </c>
      <c r="M150" s="16" t="s">
        <v>28</v>
      </c>
      <c r="N150" s="17">
        <v>2.95</v>
      </c>
      <c r="O150" s="17"/>
      <c r="P150" s="18">
        <v>0.14000000000000001</v>
      </c>
      <c r="Q150" s="19">
        <v>0.15060000000000001</v>
      </c>
    </row>
    <row r="151" spans="1:17" x14ac:dyDescent="0.25">
      <c r="A151" s="4">
        <v>10</v>
      </c>
      <c r="B151" s="24">
        <v>454.70070053486103</v>
      </c>
      <c r="C151" s="24">
        <v>9.5910961419081193</v>
      </c>
      <c r="D151" s="27">
        <f>C151/A151*100</f>
        <v>95.910961419081204</v>
      </c>
      <c r="M151" s="11"/>
      <c r="N151" s="11"/>
      <c r="O151" s="11"/>
      <c r="P151" s="11"/>
      <c r="Q151" s="11"/>
    </row>
    <row r="152" spans="1:17" x14ac:dyDescent="0.25">
      <c r="A152" s="4">
        <v>15</v>
      </c>
      <c r="B152" s="24">
        <v>1289.85974997534</v>
      </c>
      <c r="C152" s="24">
        <v>18.117320375367498</v>
      </c>
      <c r="D152" s="27">
        <f>C152/A152*100</f>
        <v>120.78213583578332</v>
      </c>
      <c r="M152" s="69"/>
      <c r="N152" s="81" t="s">
        <v>13</v>
      </c>
      <c r="O152" s="81" t="s">
        <v>14</v>
      </c>
      <c r="P152" s="81" t="s">
        <v>15</v>
      </c>
      <c r="Q152" s="82" t="s">
        <v>16</v>
      </c>
    </row>
    <row r="153" spans="1:17" x14ac:dyDescent="0.25">
      <c r="A153" s="4">
        <v>30</v>
      </c>
      <c r="B153" s="24">
        <v>3622.82798492447</v>
      </c>
      <c r="C153" s="24">
        <v>34.026039150490298</v>
      </c>
      <c r="D153" s="27">
        <f>C153/A153*100</f>
        <v>113.42013050163433</v>
      </c>
      <c r="M153" s="70" t="s">
        <v>17</v>
      </c>
      <c r="N153" s="24">
        <v>364.92604689308001</v>
      </c>
      <c r="O153" s="24">
        <f>N153</f>
        <v>364.92604689308001</v>
      </c>
      <c r="P153" s="41">
        <f>((O153+241.94)/125.88)*10</f>
        <v>48.209886152929769</v>
      </c>
      <c r="Q153" s="27">
        <f>(P153/19.97)*100</f>
        <v>241.41154808677902</v>
      </c>
    </row>
    <row r="154" spans="1:17" x14ac:dyDescent="0.25">
      <c r="A154" s="6">
        <v>50</v>
      </c>
      <c r="B154" s="28">
        <v>6221.5940074469399</v>
      </c>
      <c r="C154" s="28">
        <v>52.596870795638303</v>
      </c>
      <c r="D154" s="29">
        <f>C154/A154*100</f>
        <v>105.19374159127662</v>
      </c>
      <c r="M154" s="70" t="s">
        <v>26</v>
      </c>
      <c r="N154" s="24">
        <v>207.72496367370701</v>
      </c>
      <c r="O154" s="24">
        <f>N154</f>
        <v>207.72496367370701</v>
      </c>
      <c r="P154" s="41">
        <f>((O154+241.94)/125.88)*10</f>
        <v>35.721716211765731</v>
      </c>
      <c r="Q154" s="27">
        <f>(P154/19.97)*100</f>
        <v>178.87689640343382</v>
      </c>
    </row>
    <row r="155" spans="1:17" x14ac:dyDescent="0.25">
      <c r="M155" s="71"/>
      <c r="N155" s="78" t="s">
        <v>18</v>
      </c>
      <c r="O155" s="78"/>
      <c r="P155" s="79">
        <f>AVERAGE(P153:P154)</f>
        <v>41.965801182347747</v>
      </c>
      <c r="Q155" s="80">
        <f>P155/N147*100</f>
        <v>210.14422224510639</v>
      </c>
    </row>
    <row r="156" spans="1:17" x14ac:dyDescent="0.25">
      <c r="M156" s="70" t="s">
        <v>19</v>
      </c>
      <c r="N156" s="24">
        <v>12.1142058202028</v>
      </c>
      <c r="O156" s="24">
        <f>N156-H164</f>
        <v>8.5302119052339371</v>
      </c>
      <c r="P156" s="41">
        <f>((((O156+241.84)/125.88)*25)/1000)/0.15045</f>
        <v>0.33050173162489277</v>
      </c>
      <c r="Q156" s="27">
        <f>(P156/8.3)*100</f>
        <v>3.9819485737938884</v>
      </c>
    </row>
    <row r="157" spans="1:17" x14ac:dyDescent="0.25">
      <c r="M157" s="70" t="s">
        <v>20</v>
      </c>
      <c r="N157" s="24">
        <v>2997.5776003845399</v>
      </c>
      <c r="O157" s="24">
        <f>N157-H164</f>
        <v>2993.9936064695712</v>
      </c>
      <c r="P157" s="41">
        <f>((((O157+241.84)/125.88)*25)/1000)/0.15045</f>
        <v>4.2714690459782227</v>
      </c>
      <c r="Q157" s="27">
        <f t="shared" ref="Q157" si="24">(P157/8.3)*100</f>
        <v>51.463482481665338</v>
      </c>
    </row>
    <row r="158" spans="1:17" x14ac:dyDescent="0.25">
      <c r="M158" s="72"/>
      <c r="N158" s="78" t="s">
        <v>18</v>
      </c>
      <c r="O158" s="78"/>
      <c r="P158" s="79">
        <f>AVERAGE(P156:P157)</f>
        <v>2.3009853888015579</v>
      </c>
      <c r="Q158" s="80">
        <f>(P158/N148)*100</f>
        <v>27.722715527729612</v>
      </c>
    </row>
    <row r="159" spans="1:17" x14ac:dyDescent="0.25">
      <c r="M159" s="70" t="s">
        <v>21</v>
      </c>
      <c r="N159" s="24">
        <v>1705.7106907529301</v>
      </c>
      <c r="O159" s="24">
        <f>N159-H164</f>
        <v>1702.1266968379612</v>
      </c>
      <c r="P159" s="41">
        <f>((((O159+241.94)/125.88)*25)/1000)/0.15077</f>
        <v>2.5608226368358684</v>
      </c>
      <c r="Q159" s="27">
        <f>(P159/5.63)*100</f>
        <v>45.485304384296064</v>
      </c>
    </row>
    <row r="160" spans="1:17" x14ac:dyDescent="0.25">
      <c r="G160" s="67" t="s">
        <v>24</v>
      </c>
      <c r="H160" s="68"/>
      <c r="M160" s="70" t="s">
        <v>22</v>
      </c>
      <c r="N160" s="24">
        <v>2029.0563678076601</v>
      </c>
      <c r="O160" s="24">
        <f>N160-H164</f>
        <v>2025.4723738926912</v>
      </c>
      <c r="P160" s="41">
        <f t="shared" ref="P160:P161" si="25">((((O160+241.94)/125.88)*25)/1000)/0.15077</f>
        <v>2.9867498597400881</v>
      </c>
      <c r="Q160" s="27">
        <f t="shared" ref="Q160:Q161" si="26">(P160/5.63)*100</f>
        <v>53.050619178331935</v>
      </c>
    </row>
    <row r="161" spans="1:17" x14ac:dyDescent="0.25">
      <c r="G161" s="57">
        <v>-1.03708062830119</v>
      </c>
      <c r="H161" s="58"/>
      <c r="M161" s="70" t="s">
        <v>23</v>
      </c>
      <c r="N161" s="24">
        <v>135.31780972553699</v>
      </c>
      <c r="O161" s="24">
        <f>N161-H164</f>
        <v>131.73381581056813</v>
      </c>
      <c r="P161" s="41">
        <f t="shared" si="25"/>
        <v>0.4922219838840739</v>
      </c>
      <c r="Q161" s="27">
        <f t="shared" si="26"/>
        <v>8.7428416320439428</v>
      </c>
    </row>
    <row r="162" spans="1:17" x14ac:dyDescent="0.25">
      <c r="G162" s="57">
        <v>4.88669577650876</v>
      </c>
      <c r="H162" s="58"/>
      <c r="M162" s="71"/>
      <c r="N162" s="78" t="s">
        <v>18</v>
      </c>
      <c r="O162" s="78"/>
      <c r="P162" s="79">
        <f>AVERAGE(P159:P161)</f>
        <v>2.0132648268200097</v>
      </c>
      <c r="Q162" s="80">
        <f>(P162/N149)*100</f>
        <v>35.759588398223976</v>
      </c>
    </row>
    <row r="163" spans="1:17" x14ac:dyDescent="0.25">
      <c r="G163" s="57">
        <v>6.9023665966990198</v>
      </c>
      <c r="H163" s="58"/>
      <c r="M163" s="70" t="s">
        <v>29</v>
      </c>
      <c r="N163" s="25">
        <v>93.9032677219503</v>
      </c>
      <c r="O163" s="25">
        <f>N163-H164</f>
        <v>90.319273806981442</v>
      </c>
      <c r="P163" s="54">
        <f>((((O163+241.94)/125.88)*25)/1000)/0.1506</f>
        <v>0.43816271009461449</v>
      </c>
      <c r="Q163" s="26">
        <f>P163/N150*100</f>
        <v>14.852973223546254</v>
      </c>
    </row>
    <row r="164" spans="1:17" x14ac:dyDescent="0.25">
      <c r="G164" s="66" t="s">
        <v>25</v>
      </c>
      <c r="H164" s="59">
        <f>AVERAGE(G161:H163)</f>
        <v>3.5839939149688633</v>
      </c>
      <c r="M164" s="70" t="s">
        <v>30</v>
      </c>
      <c r="N164" s="25">
        <v>538.17707129855796</v>
      </c>
      <c r="O164" s="25">
        <f>N164-H164</f>
        <v>534.59307738358905</v>
      </c>
      <c r="P164" s="54">
        <f t="shared" ref="P164:P165" si="27">((((O164+241.94)/125.88)*25)/1000)/0.1506</f>
        <v>1.0240431629371576</v>
      </c>
      <c r="Q164" s="26">
        <f>P164/N150*100</f>
        <v>34.713327557191782</v>
      </c>
    </row>
    <row r="165" spans="1:17" x14ac:dyDescent="0.25">
      <c r="M165" s="70" t="s">
        <v>31</v>
      </c>
      <c r="N165" s="25">
        <v>203.61271919311201</v>
      </c>
      <c r="O165" s="25">
        <f>N165-H164</f>
        <v>200.02872527814316</v>
      </c>
      <c r="P165" s="54">
        <f t="shared" si="27"/>
        <v>0.58284066002453372</v>
      </c>
      <c r="Q165" s="26">
        <f>P165/N150*100</f>
        <v>19.75731050930623</v>
      </c>
    </row>
    <row r="166" spans="1:17" x14ac:dyDescent="0.25">
      <c r="M166" s="73"/>
      <c r="N166" s="75" t="s">
        <v>18</v>
      </c>
      <c r="O166" s="75"/>
      <c r="P166" s="76">
        <f>AVERAGE(P163:P165)</f>
        <v>0.68168217768543526</v>
      </c>
      <c r="Q166" s="77">
        <f>P166/N150*100</f>
        <v>23.107870430014753</v>
      </c>
    </row>
    <row r="167" spans="1:17" x14ac:dyDescent="0.25">
      <c r="M167" s="74" t="s">
        <v>33</v>
      </c>
      <c r="N167" s="28">
        <v>1116.9293234199099</v>
      </c>
      <c r="O167" s="28">
        <f>N167</f>
        <v>1116.9293234199099</v>
      </c>
      <c r="P167" s="43">
        <f>(O167+241.94)/125.88</f>
        <v>10.79495808245877</v>
      </c>
      <c r="Q167" s="29">
        <f>(P167/10)*100</f>
        <v>107.9495808245877</v>
      </c>
    </row>
    <row r="169" spans="1:17" x14ac:dyDescent="0.25">
      <c r="A169" s="60" t="s">
        <v>40</v>
      </c>
      <c r="B169" s="61"/>
      <c r="C169" s="61"/>
      <c r="D169" s="62"/>
      <c r="L169" s="11"/>
      <c r="M169" s="63" t="s">
        <v>5</v>
      </c>
      <c r="N169" s="64"/>
      <c r="O169" s="64"/>
      <c r="P169" s="64"/>
      <c r="Q169" s="65"/>
    </row>
    <row r="170" spans="1:17" x14ac:dyDescent="0.25">
      <c r="A170" s="1" t="s">
        <v>0</v>
      </c>
      <c r="B170" s="2" t="s">
        <v>1</v>
      </c>
      <c r="C170" s="2" t="s">
        <v>2</v>
      </c>
      <c r="D170" s="3" t="s">
        <v>3</v>
      </c>
      <c r="M170" s="83" t="s">
        <v>6</v>
      </c>
      <c r="N170" s="84" t="s">
        <v>32</v>
      </c>
      <c r="O170" s="84"/>
      <c r="P170" s="85" t="s">
        <v>7</v>
      </c>
      <c r="Q170" s="86" t="s">
        <v>8</v>
      </c>
    </row>
    <row r="171" spans="1:17" x14ac:dyDescent="0.25">
      <c r="A171" s="4">
        <v>0</v>
      </c>
      <c r="B171" s="24">
        <v>34.896340036876602</v>
      </c>
      <c r="C171" s="7"/>
      <c r="D171" s="5" t="s">
        <v>4</v>
      </c>
      <c r="M171" s="9" t="s">
        <v>9</v>
      </c>
      <c r="N171" s="15">
        <v>19.97</v>
      </c>
      <c r="O171" s="15"/>
      <c r="P171" s="14">
        <v>0.16</v>
      </c>
      <c r="Q171" s="10" t="s">
        <v>10</v>
      </c>
    </row>
    <row r="172" spans="1:17" x14ac:dyDescent="0.25">
      <c r="A172" s="9">
        <v>0.5</v>
      </c>
      <c r="B172" s="25">
        <v>69.848814848657696</v>
      </c>
      <c r="C172" s="25">
        <v>0.5</v>
      </c>
      <c r="D172" s="26">
        <f>C172/A172*100</f>
        <v>100</v>
      </c>
      <c r="M172" s="9" t="s">
        <v>11</v>
      </c>
      <c r="N172" s="15">
        <v>8.3000000000000007</v>
      </c>
      <c r="O172" s="15"/>
      <c r="P172" s="14">
        <v>1.8</v>
      </c>
      <c r="Q172" s="10">
        <v>0.15045</v>
      </c>
    </row>
    <row r="173" spans="1:17" x14ac:dyDescent="0.25">
      <c r="A173" s="4">
        <v>1</v>
      </c>
      <c r="B173" s="24">
        <v>59.242852868982197</v>
      </c>
      <c r="C173" s="24">
        <v>0.72766953074461804</v>
      </c>
      <c r="D173" s="27">
        <f>C173/A173*100</f>
        <v>72.76695307446181</v>
      </c>
      <c r="M173" s="9" t="s">
        <v>12</v>
      </c>
      <c r="N173" s="15">
        <v>5.63</v>
      </c>
      <c r="O173" s="15"/>
      <c r="P173" s="14">
        <v>0.67</v>
      </c>
      <c r="Q173" s="47">
        <v>0.15076666666666599</v>
      </c>
    </row>
    <row r="174" spans="1:17" x14ac:dyDescent="0.25">
      <c r="A174" s="4">
        <v>5</v>
      </c>
      <c r="B174" s="24">
        <v>239.948688280525</v>
      </c>
      <c r="C174" s="24">
        <v>5.0442342518258902</v>
      </c>
      <c r="D174" s="27">
        <f>C174/A174*100</f>
        <v>100.88468503651779</v>
      </c>
      <c r="M174" s="16" t="s">
        <v>28</v>
      </c>
      <c r="N174" s="17">
        <v>2.95</v>
      </c>
      <c r="O174" s="17"/>
      <c r="P174" s="18">
        <v>0.14000000000000001</v>
      </c>
      <c r="Q174" s="19">
        <v>0.15060000000000001</v>
      </c>
    </row>
    <row r="175" spans="1:17" x14ac:dyDescent="0.25">
      <c r="A175" s="4">
        <v>10</v>
      </c>
      <c r="B175" s="24">
        <v>421.42550073321001</v>
      </c>
      <c r="C175" s="24">
        <v>9.8936710348483601</v>
      </c>
      <c r="D175" s="27">
        <f>C175/A175*100</f>
        <v>98.936710348483601</v>
      </c>
      <c r="M175" s="11"/>
      <c r="N175" s="11"/>
      <c r="O175" s="11"/>
      <c r="P175" s="11"/>
      <c r="Q175" s="11"/>
    </row>
    <row r="176" spans="1:17" x14ac:dyDescent="0.25">
      <c r="A176" s="4">
        <v>15</v>
      </c>
      <c r="B176" s="24">
        <v>1251.1189839364299</v>
      </c>
      <c r="C176" s="24">
        <v>18.4330101452117</v>
      </c>
      <c r="D176" s="27">
        <f>C176/A176*100</f>
        <v>122.88673430141132</v>
      </c>
      <c r="M176" s="69"/>
      <c r="N176" s="81" t="s">
        <v>13</v>
      </c>
      <c r="O176" s="81" t="s">
        <v>14</v>
      </c>
      <c r="P176" s="81" t="s">
        <v>15</v>
      </c>
      <c r="Q176" s="82" t="s">
        <v>16</v>
      </c>
    </row>
    <row r="177" spans="1:17" x14ac:dyDescent="0.25">
      <c r="A177" s="4">
        <v>30</v>
      </c>
      <c r="B177" s="24">
        <v>3217.8879689824198</v>
      </c>
      <c r="C177" s="24">
        <v>33.562572634714797</v>
      </c>
      <c r="D177" s="27">
        <f>C177/A177*100</f>
        <v>111.87524211571601</v>
      </c>
      <c r="M177" s="70" t="s">
        <v>17</v>
      </c>
      <c r="N177" s="24">
        <v>307.15758939760798</v>
      </c>
      <c r="O177" s="24">
        <f>N177</f>
        <v>307.15758939760798</v>
      </c>
      <c r="P177" s="41">
        <f>((O177+199.9)/110.53)*10</f>
        <v>45.875109870406945</v>
      </c>
      <c r="Q177" s="27">
        <f>(P177/19.97)*100</f>
        <v>229.72012954635429</v>
      </c>
    </row>
    <row r="178" spans="1:17" x14ac:dyDescent="0.25">
      <c r="A178" s="6">
        <v>50</v>
      </c>
      <c r="B178" s="28">
        <v>5430.4620155739904</v>
      </c>
      <c r="C178" s="28">
        <v>52.105654483091598</v>
      </c>
      <c r="D178" s="29">
        <f>C178/A178*100</f>
        <v>104.2113089661832</v>
      </c>
      <c r="H178" s="87"/>
      <c r="M178" s="70" t="s">
        <v>26</v>
      </c>
      <c r="N178" s="24">
        <v>181.139103689173</v>
      </c>
      <c r="O178" s="24">
        <f>N178</f>
        <v>181.139103689173</v>
      </c>
      <c r="P178" s="41">
        <f>((O178+199.9)/110.53)*10</f>
        <v>34.473817397011942</v>
      </c>
      <c r="Q178" s="27">
        <f>(P178/19.97)*100</f>
        <v>172.62802902860261</v>
      </c>
    </row>
    <row r="179" spans="1:17" x14ac:dyDescent="0.25">
      <c r="M179" s="71"/>
      <c r="N179" s="78" t="s">
        <v>18</v>
      </c>
      <c r="O179" s="78"/>
      <c r="P179" s="79">
        <f>AVERAGE(P177:P178)</f>
        <v>40.174463633709443</v>
      </c>
      <c r="Q179" s="80">
        <f>P179/N171*100</f>
        <v>201.17407928747846</v>
      </c>
    </row>
    <row r="180" spans="1:17" x14ac:dyDescent="0.25">
      <c r="M180" s="70" t="s">
        <v>19</v>
      </c>
      <c r="N180" s="24">
        <v>5.0475256550161003</v>
      </c>
      <c r="O180" s="24">
        <f>N180-H188</f>
        <v>1.1669268910447044</v>
      </c>
      <c r="P180" s="41">
        <f>((((O180+199.9)/110.53)*25)/1000)/0.15045</f>
        <v>0.30227921574858146</v>
      </c>
      <c r="Q180" s="27">
        <f>(P180/8.3)*100</f>
        <v>3.6419182620311021</v>
      </c>
    </row>
    <row r="181" spans="1:17" x14ac:dyDescent="0.25">
      <c r="M181" s="70" t="s">
        <v>20</v>
      </c>
      <c r="N181" s="24">
        <v>831.17676640248396</v>
      </c>
      <c r="O181" s="24">
        <f>N181-H188</f>
        <v>827.29616763851254</v>
      </c>
      <c r="P181" s="41">
        <f>((((O181+199.9)/110.53)*25)/1000)/0.15045</f>
        <v>1.5442621856053611</v>
      </c>
      <c r="Q181" s="27">
        <f t="shared" ref="Q181" si="28">(P181/8.3)*100</f>
        <v>18.60556850126941</v>
      </c>
    </row>
    <row r="182" spans="1:17" x14ac:dyDescent="0.25">
      <c r="M182" s="72"/>
      <c r="N182" s="78" t="s">
        <v>18</v>
      </c>
      <c r="O182" s="78"/>
      <c r="P182" s="79">
        <f>AVERAGE(P180:P181)</f>
        <v>0.92327070067697126</v>
      </c>
      <c r="Q182" s="80">
        <f>(P182/N172)*100</f>
        <v>11.123743381650256</v>
      </c>
    </row>
    <row r="183" spans="1:17" x14ac:dyDescent="0.25">
      <c r="M183" s="70" t="s">
        <v>21</v>
      </c>
      <c r="N183" s="24">
        <v>1446.06406163819</v>
      </c>
      <c r="O183" s="24">
        <f>N183-H188</f>
        <v>1442.1834628742185</v>
      </c>
      <c r="P183" s="41">
        <f>((((O183+199.9)/110.53)*25)/1000)/0.15077</f>
        <v>2.4634294623379396</v>
      </c>
      <c r="Q183" s="27">
        <f>(P183/5.63)*100</f>
        <v>43.755407856801767</v>
      </c>
    </row>
    <row r="184" spans="1:17" x14ac:dyDescent="0.25">
      <c r="G184" s="67" t="s">
        <v>24</v>
      </c>
      <c r="H184" s="68"/>
      <c r="M184" s="70" t="s">
        <v>22</v>
      </c>
      <c r="N184" s="24">
        <v>770.18037161335894</v>
      </c>
      <c r="O184" s="24">
        <f>N184-H188</f>
        <v>766.29977284938752</v>
      </c>
      <c r="P184" s="41">
        <f t="shared" ref="P184:P185" si="29">((((O184+199.9)/110.53)*25)/1000)/0.15077</f>
        <v>1.449478690185021</v>
      </c>
      <c r="Q184" s="27">
        <f t="shared" ref="Q184:Q185" si="30">(P184/5.63)*100</f>
        <v>25.745625047691313</v>
      </c>
    </row>
    <row r="185" spans="1:17" x14ac:dyDescent="0.25">
      <c r="G185" s="57">
        <v>2.8692808895618702</v>
      </c>
      <c r="H185" s="58"/>
      <c r="M185" s="70" t="s">
        <v>23</v>
      </c>
      <c r="N185" s="24">
        <v>109.632114893965</v>
      </c>
      <c r="O185" s="24">
        <f>N185-H188</f>
        <v>105.7515161299936</v>
      </c>
      <c r="P185" s="41">
        <f t="shared" si="29"/>
        <v>0.45853390955229495</v>
      </c>
      <c r="Q185" s="27">
        <f t="shared" si="30"/>
        <v>8.1444744147832129</v>
      </c>
    </row>
    <row r="186" spans="1:17" x14ac:dyDescent="0.25">
      <c r="G186" s="57">
        <v>8.2649454774149493</v>
      </c>
      <c r="H186" s="58"/>
      <c r="M186" s="71"/>
      <c r="N186" s="78" t="s">
        <v>18</v>
      </c>
      <c r="O186" s="78"/>
      <c r="P186" s="79">
        <f>AVERAGE(P183:P185)</f>
        <v>1.457147354025085</v>
      </c>
      <c r="Q186" s="80">
        <f>(P186/N173)*100</f>
        <v>25.881835773092099</v>
      </c>
    </row>
    <row r="187" spans="1:17" x14ac:dyDescent="0.25">
      <c r="G187" s="57">
        <v>0.50756992493736897</v>
      </c>
      <c r="H187" s="58"/>
      <c r="M187" s="70" t="s">
        <v>29</v>
      </c>
      <c r="N187" s="25">
        <v>67.801072005271806</v>
      </c>
      <c r="O187" s="25">
        <f>N187-H188</f>
        <v>63.920473241300407</v>
      </c>
      <c r="P187" s="54">
        <f>((((O187+199.9)/110.53)*25)/1000)/0.1506</f>
        <v>0.39622635733687045</v>
      </c>
      <c r="Q187" s="26">
        <f>P187/N174*100</f>
        <v>13.431401943622726</v>
      </c>
    </row>
    <row r="188" spans="1:17" x14ac:dyDescent="0.25">
      <c r="G188" s="66" t="s">
        <v>25</v>
      </c>
      <c r="H188" s="59">
        <f>AVERAGE(G185:H187)</f>
        <v>3.8805987639713959</v>
      </c>
      <c r="M188" s="70" t="s">
        <v>30</v>
      </c>
      <c r="N188" s="25">
        <v>477.08837893988698</v>
      </c>
      <c r="O188" s="25">
        <f>N188-H188</f>
        <v>473.20778017591556</v>
      </c>
      <c r="P188" s="54">
        <f>((((O188+199.9)/110.53)*25)/1000)/0.1506</f>
        <v>1.010926258138704</v>
      </c>
      <c r="Q188" s="26">
        <f>P188/N174*100</f>
        <v>34.268686716566229</v>
      </c>
    </row>
    <row r="189" spans="1:17" x14ac:dyDescent="0.25">
      <c r="M189" s="70" t="s">
        <v>31</v>
      </c>
      <c r="N189" s="25">
        <v>113.67413253664201</v>
      </c>
      <c r="O189" s="25">
        <f>N189-H188</f>
        <v>109.79353377267061</v>
      </c>
      <c r="P189" s="54">
        <f>((((O189+199.9)/110.53)*25)/1000)/0.1506</f>
        <v>0.46512213123541085</v>
      </c>
      <c r="Q189" s="26">
        <f>P189/N174*100</f>
        <v>15.766851906285112</v>
      </c>
    </row>
    <row r="190" spans="1:17" x14ac:dyDescent="0.25">
      <c r="M190" s="73"/>
      <c r="N190" s="75" t="s">
        <v>18</v>
      </c>
      <c r="O190" s="75"/>
      <c r="P190" s="76">
        <f>AVERAGE(P187:P189)</f>
        <v>0.62409158223699512</v>
      </c>
      <c r="Q190" s="77">
        <f>P190/N174*100</f>
        <v>21.155646855491359</v>
      </c>
    </row>
    <row r="191" spans="1:17" x14ac:dyDescent="0.25">
      <c r="M191" s="74" t="s">
        <v>33</v>
      </c>
      <c r="N191" s="28">
        <v>1021.02839574401</v>
      </c>
      <c r="O191" s="28">
        <f>N191</f>
        <v>1021.02839574401</v>
      </c>
      <c r="P191" s="43">
        <f>(O191+199.9)/110.53</f>
        <v>11.046126804885642</v>
      </c>
      <c r="Q191" s="29">
        <f>(P191/10)*100</f>
        <v>110.46126804885641</v>
      </c>
    </row>
    <row r="193" spans="1:17" x14ac:dyDescent="0.25">
      <c r="A193" s="60" t="s">
        <v>41</v>
      </c>
      <c r="B193" s="61"/>
      <c r="C193" s="61"/>
      <c r="D193" s="62"/>
      <c r="L193" s="11"/>
      <c r="M193" s="63" t="s">
        <v>5</v>
      </c>
      <c r="N193" s="64"/>
      <c r="O193" s="64"/>
      <c r="P193" s="64"/>
      <c r="Q193" s="65"/>
    </row>
    <row r="194" spans="1:17" x14ac:dyDescent="0.25">
      <c r="A194" s="1" t="s">
        <v>0</v>
      </c>
      <c r="B194" s="2" t="s">
        <v>1</v>
      </c>
      <c r="C194" s="2" t="s">
        <v>2</v>
      </c>
      <c r="D194" s="3" t="s">
        <v>3</v>
      </c>
      <c r="M194" s="83" t="s">
        <v>6</v>
      </c>
      <c r="N194" s="84" t="s">
        <v>32</v>
      </c>
      <c r="O194" s="84"/>
      <c r="P194" s="85" t="s">
        <v>7</v>
      </c>
      <c r="Q194" s="86" t="s">
        <v>8</v>
      </c>
    </row>
    <row r="195" spans="1:17" x14ac:dyDescent="0.25">
      <c r="A195" s="4">
        <v>0</v>
      </c>
      <c r="B195" s="24">
        <v>29.2057679657694</v>
      </c>
      <c r="C195" s="7"/>
      <c r="D195" s="5" t="s">
        <v>4</v>
      </c>
      <c r="M195" s="9" t="s">
        <v>9</v>
      </c>
      <c r="N195" s="15">
        <v>19.97</v>
      </c>
      <c r="O195" s="15"/>
      <c r="P195" s="14">
        <v>0.16</v>
      </c>
      <c r="Q195" s="10" t="s">
        <v>10</v>
      </c>
    </row>
    <row r="196" spans="1:17" x14ac:dyDescent="0.25">
      <c r="A196" s="9">
        <v>0.5</v>
      </c>
      <c r="B196" s="25">
        <v>58.920858195039003</v>
      </c>
      <c r="C196" s="25">
        <v>0.5</v>
      </c>
      <c r="D196" s="26">
        <f>C196/A196*100</f>
        <v>100</v>
      </c>
      <c r="M196" s="9" t="s">
        <v>11</v>
      </c>
      <c r="N196" s="15">
        <v>8.3000000000000007</v>
      </c>
      <c r="O196" s="15"/>
      <c r="P196" s="14">
        <v>1.8</v>
      </c>
      <c r="Q196" s="10">
        <v>0.15045</v>
      </c>
    </row>
    <row r="197" spans="1:17" x14ac:dyDescent="0.25">
      <c r="A197" s="4">
        <v>1</v>
      </c>
      <c r="B197" s="24">
        <v>49.859621939576101</v>
      </c>
      <c r="C197" s="24">
        <v>0.72701493407680495</v>
      </c>
      <c r="D197" s="27">
        <f>C197/A197*100</f>
        <v>72.701493407680502</v>
      </c>
      <c r="M197" s="9" t="s">
        <v>12</v>
      </c>
      <c r="N197" s="15">
        <v>5.63</v>
      </c>
      <c r="O197" s="15"/>
      <c r="P197" s="14">
        <v>0.67</v>
      </c>
      <c r="Q197" s="47">
        <v>0.15076666666666599</v>
      </c>
    </row>
    <row r="198" spans="1:17" x14ac:dyDescent="0.25">
      <c r="A198" s="4">
        <v>5</v>
      </c>
      <c r="B198" s="24">
        <v>193.09159952246901</v>
      </c>
      <c r="C198" s="24">
        <v>5.0319323884967604</v>
      </c>
      <c r="D198" s="27">
        <f>C198/A198*100</f>
        <v>100.6386477699352</v>
      </c>
      <c r="M198" s="16" t="s">
        <v>28</v>
      </c>
      <c r="N198" s="17">
        <v>2.95</v>
      </c>
      <c r="O198" s="17"/>
      <c r="P198" s="18">
        <v>0.14000000000000001</v>
      </c>
      <c r="Q198" s="19">
        <v>0.15060000000000001</v>
      </c>
    </row>
    <row r="199" spans="1:17" x14ac:dyDescent="0.25">
      <c r="A199" s="4">
        <v>10</v>
      </c>
      <c r="B199" s="24">
        <v>372.538494477033</v>
      </c>
      <c r="C199" s="24">
        <v>10.107987308961301</v>
      </c>
      <c r="D199" s="27">
        <f>C199/A199*100</f>
        <v>101.07987308961302</v>
      </c>
      <c r="M199" s="11"/>
      <c r="N199" s="11"/>
      <c r="O199" s="11"/>
      <c r="P199" s="11"/>
      <c r="Q199" s="11"/>
    </row>
    <row r="200" spans="1:17" x14ac:dyDescent="0.25">
      <c r="A200" s="4">
        <v>15</v>
      </c>
      <c r="B200" s="24">
        <v>1132.4448173456401</v>
      </c>
      <c r="C200" s="24">
        <v>18.597467939626402</v>
      </c>
      <c r="D200" s="27">
        <f>C200/A200*100</f>
        <v>123.98311959750934</v>
      </c>
      <c r="M200" s="69"/>
      <c r="N200" s="81" t="s">
        <v>13</v>
      </c>
      <c r="O200" s="81" t="s">
        <v>14</v>
      </c>
      <c r="P200" s="81" t="s">
        <v>15</v>
      </c>
      <c r="Q200" s="82" t="s">
        <v>16</v>
      </c>
    </row>
    <row r="201" spans="1:17" x14ac:dyDescent="0.25">
      <c r="A201" s="4">
        <v>30</v>
      </c>
      <c r="B201" s="24">
        <v>2906.22584346966</v>
      </c>
      <c r="C201" s="24">
        <v>33.597357414251</v>
      </c>
      <c r="D201" s="27">
        <f>C201/A201*100</f>
        <v>111.99119138083667</v>
      </c>
      <c r="M201" s="70" t="s">
        <v>17</v>
      </c>
      <c r="N201" s="24">
        <v>262.21163432768901</v>
      </c>
      <c r="O201" s="24">
        <f>N201</f>
        <v>262.21163432768901</v>
      </c>
      <c r="P201" s="41">
        <f>((O201+165.17)/96.407)*10</f>
        <v>44.330975378104185</v>
      </c>
      <c r="Q201" s="27">
        <f>(P201/19.97)*100</f>
        <v>221.98785867853874</v>
      </c>
    </row>
    <row r="202" spans="1:17" x14ac:dyDescent="0.25">
      <c r="A202" s="6">
        <v>50</v>
      </c>
      <c r="B202" s="28">
        <v>4685.7433040608203</v>
      </c>
      <c r="C202" s="28">
        <v>51.379868288927497</v>
      </c>
      <c r="D202" s="29">
        <f>C202/A202*100</f>
        <v>102.75973657785499</v>
      </c>
      <c r="M202" s="70" t="s">
        <v>26</v>
      </c>
      <c r="N202" s="24">
        <v>159.473184530591</v>
      </c>
      <c r="O202" s="24">
        <f>N202</f>
        <v>159.473184530591</v>
      </c>
      <c r="P202" s="41">
        <f>((O202+165.17)/96.407)*10</f>
        <v>33.674233668778307</v>
      </c>
      <c r="Q202" s="27">
        <f>(P202/19.97)*100</f>
        <v>168.62410450064252</v>
      </c>
    </row>
    <row r="203" spans="1:17" x14ac:dyDescent="0.25">
      <c r="M203" s="71"/>
      <c r="N203" s="78" t="s">
        <v>18</v>
      </c>
      <c r="O203" s="78"/>
      <c r="P203" s="79">
        <f>AVERAGE(P201:P202)</f>
        <v>39.002604523441249</v>
      </c>
      <c r="Q203" s="80">
        <f>P203/N195*100</f>
        <v>195.30598158959066</v>
      </c>
    </row>
    <row r="204" spans="1:17" x14ac:dyDescent="0.25">
      <c r="M204" s="70" t="s">
        <v>19</v>
      </c>
      <c r="N204" s="24">
        <v>3.8621445014643698</v>
      </c>
      <c r="O204" s="24">
        <f>N204-H212</f>
        <v>2.0415459937308782</v>
      </c>
      <c r="P204" s="41">
        <f>((((O204+165.17)/96.407)*25)/1000)/0.15045</f>
        <v>0.288207653936705</v>
      </c>
      <c r="Q204" s="27">
        <f>(P204/8.3)*100</f>
        <v>3.4723813727313853</v>
      </c>
    </row>
    <row r="205" spans="1:17" x14ac:dyDescent="0.25">
      <c r="M205" s="70" t="s">
        <v>20</v>
      </c>
      <c r="N205" s="24">
        <v>217.623240668736</v>
      </c>
      <c r="O205" s="24">
        <f>N205-H212</f>
        <v>215.80264216100252</v>
      </c>
      <c r="P205" s="41">
        <f>((((O205+165.17)/96.407)*25)/1000)/0.15045</f>
        <v>0.65664862290913195</v>
      </c>
      <c r="Q205" s="27">
        <f t="shared" ref="Q205" si="31">(P205/8.3)*100</f>
        <v>7.9114291916762873</v>
      </c>
    </row>
    <row r="206" spans="1:17" x14ac:dyDescent="0.25">
      <c r="M206" s="72"/>
      <c r="N206" s="78" t="s">
        <v>18</v>
      </c>
      <c r="O206" s="78"/>
      <c r="P206" s="79">
        <f>AVERAGE(P204:P205)</f>
        <v>0.47242813842291848</v>
      </c>
      <c r="Q206" s="80">
        <f>(P206/N196)*100</f>
        <v>5.6919052822038365</v>
      </c>
    </row>
    <row r="207" spans="1:17" x14ac:dyDescent="0.25">
      <c r="M207" s="70" t="s">
        <v>21</v>
      </c>
      <c r="N207" s="24">
        <v>1094.3404045078</v>
      </c>
      <c r="O207" s="24">
        <f>N207-H212</f>
        <v>1092.5198060000666</v>
      </c>
      <c r="P207" s="41">
        <f>((((O207+165.17)/96.407)*25)/1000)/0.15077</f>
        <v>2.1631669852156676</v>
      </c>
      <c r="Q207" s="27">
        <f>(P207/5.63)*100</f>
        <v>38.422148938111327</v>
      </c>
    </row>
    <row r="208" spans="1:17" x14ac:dyDescent="0.25">
      <c r="G208" s="67" t="s">
        <v>24</v>
      </c>
      <c r="H208" s="68"/>
      <c r="M208" s="70" t="s">
        <v>22</v>
      </c>
      <c r="N208" s="24">
        <v>52.588240960314202</v>
      </c>
      <c r="O208" s="24">
        <f>N208-H212</f>
        <v>50.767642452580709</v>
      </c>
      <c r="P208" s="41">
        <f t="shared" ref="P208:P209" si="32">((((O208+165.17)/96.407)*25)/1000)/0.15077</f>
        <v>0.37140253247683797</v>
      </c>
      <c r="Q208" s="27">
        <f t="shared" ref="Q208:Q209" si="33">(P208/5.63)*100</f>
        <v>6.596847823744902</v>
      </c>
    </row>
    <row r="209" spans="1:17" x14ac:dyDescent="0.25">
      <c r="G209" s="57">
        <v>2.62454591620748</v>
      </c>
      <c r="H209" s="58"/>
      <c r="M209" s="70" t="s">
        <v>23</v>
      </c>
      <c r="N209" s="24">
        <v>83.718472301261201</v>
      </c>
      <c r="O209" s="24">
        <f>N209-H212</f>
        <v>81.897873793527708</v>
      </c>
      <c r="P209" s="41">
        <f t="shared" si="32"/>
        <v>0.42494505811201749</v>
      </c>
      <c r="Q209" s="27">
        <f t="shared" si="33"/>
        <v>7.5478695934638989</v>
      </c>
    </row>
    <row r="210" spans="1:17" x14ac:dyDescent="0.25">
      <c r="G210" s="57">
        <v>2.1566593989877001</v>
      </c>
      <c r="H210" s="58"/>
      <c r="M210" s="71"/>
      <c r="N210" s="78" t="s">
        <v>18</v>
      </c>
      <c r="O210" s="78"/>
      <c r="P210" s="79">
        <f>AVERAGE(P207:P209)</f>
        <v>0.98650485860150772</v>
      </c>
      <c r="Q210" s="80">
        <f>(P210/N197)*100</f>
        <v>17.52228878510671</v>
      </c>
    </row>
    <row r="211" spans="1:17" x14ac:dyDescent="0.25">
      <c r="G211" s="57">
        <v>0.68059020800529402</v>
      </c>
      <c r="H211" s="58"/>
      <c r="M211" s="70" t="s">
        <v>29</v>
      </c>
      <c r="N211" s="25">
        <v>51.272878040097901</v>
      </c>
      <c r="O211" s="25">
        <f>N211-H212</f>
        <v>49.452279532364408</v>
      </c>
      <c r="P211" s="54">
        <f>((((O211+165.17)/96.407)*25)/1000)/0.1506</f>
        <v>0.36955686255425085</v>
      </c>
      <c r="Q211" s="26">
        <f>P211/N198*100</f>
        <v>12.527351273025452</v>
      </c>
    </row>
    <row r="212" spans="1:17" x14ac:dyDescent="0.25">
      <c r="G212" s="66" t="s">
        <v>25</v>
      </c>
      <c r="H212" s="59">
        <f>AVERAGE(G209:H211)</f>
        <v>1.8205985077334914</v>
      </c>
      <c r="M212" s="70" t="s">
        <v>30</v>
      </c>
      <c r="N212" s="25">
        <v>383.24897135301802</v>
      </c>
      <c r="O212" s="25">
        <f>N212-H212</f>
        <v>381.42837284528451</v>
      </c>
      <c r="P212" s="54">
        <f t="shared" ref="P212:P213" si="34">((((O212+165.17)/96.407)*25)/1000)/0.1506</f>
        <v>0.94118457872171235</v>
      </c>
      <c r="Q212" s="26">
        <f>P212/N198*100</f>
        <v>31.904561990566521</v>
      </c>
    </row>
    <row r="213" spans="1:17" x14ac:dyDescent="0.25">
      <c r="M213" s="70" t="s">
        <v>31</v>
      </c>
      <c r="N213" s="25">
        <v>44.945635701773398</v>
      </c>
      <c r="O213" s="25">
        <f>N213-H212</f>
        <v>43.125037194039905</v>
      </c>
      <c r="P213" s="54">
        <f t="shared" si="34"/>
        <v>0.35866202054499419</v>
      </c>
      <c r="Q213" s="26">
        <f>P213/N198*100</f>
        <v>12.158034594745565</v>
      </c>
    </row>
    <row r="214" spans="1:17" x14ac:dyDescent="0.25">
      <c r="M214" s="73"/>
      <c r="N214" s="75" t="s">
        <v>18</v>
      </c>
      <c r="O214" s="75"/>
      <c r="P214" s="76">
        <f>AVERAGE(P211:P213)</f>
        <v>0.55646782060698585</v>
      </c>
      <c r="Q214" s="77">
        <f>P214/N198*100</f>
        <v>18.863315952779182</v>
      </c>
    </row>
    <row r="215" spans="1:17" x14ac:dyDescent="0.25">
      <c r="M215" s="74" t="s">
        <v>33</v>
      </c>
      <c r="N215" s="28">
        <v>1069.1550061205301</v>
      </c>
      <c r="O215" s="28">
        <f>N215</f>
        <v>1069.1550061205301</v>
      </c>
      <c r="P215" s="43">
        <f>(O215+165.17)/96.407</f>
        <v>12.803271610158289</v>
      </c>
      <c r="Q215" s="29">
        <f>(P215/10)*100</f>
        <v>128.03271610158288</v>
      </c>
    </row>
    <row r="217" spans="1:17" x14ac:dyDescent="0.25">
      <c r="A217" s="60" t="s">
        <v>42</v>
      </c>
      <c r="B217" s="61"/>
      <c r="C217" s="61"/>
      <c r="D217" s="62"/>
      <c r="L217" s="11"/>
      <c r="M217" s="63" t="s">
        <v>5</v>
      </c>
      <c r="N217" s="64"/>
      <c r="O217" s="64"/>
      <c r="P217" s="64"/>
      <c r="Q217" s="65"/>
    </row>
    <row r="218" spans="1:17" x14ac:dyDescent="0.25">
      <c r="A218" s="1" t="s">
        <v>0</v>
      </c>
      <c r="B218" s="2" t="s">
        <v>1</v>
      </c>
      <c r="C218" s="2" t="s">
        <v>2</v>
      </c>
      <c r="D218" s="3" t="s">
        <v>3</v>
      </c>
      <c r="M218" s="83" t="s">
        <v>6</v>
      </c>
      <c r="N218" s="84" t="s">
        <v>32</v>
      </c>
      <c r="O218" s="84"/>
      <c r="P218" s="85" t="s">
        <v>7</v>
      </c>
      <c r="Q218" s="86" t="s">
        <v>8</v>
      </c>
    </row>
    <row r="219" spans="1:17" x14ac:dyDescent="0.25">
      <c r="A219" s="4">
        <v>0</v>
      </c>
      <c r="B219" s="24">
        <v>17.140216086239398</v>
      </c>
      <c r="C219" s="7"/>
      <c r="D219" s="5" t="s">
        <v>4</v>
      </c>
      <c r="M219" s="9" t="s">
        <v>9</v>
      </c>
      <c r="N219" s="15">
        <v>19.97</v>
      </c>
      <c r="O219" s="15"/>
      <c r="P219" s="14">
        <v>0.16</v>
      </c>
      <c r="Q219" s="10" t="s">
        <v>10</v>
      </c>
    </row>
    <row r="220" spans="1:17" x14ac:dyDescent="0.25">
      <c r="A220" s="9">
        <v>0.5</v>
      </c>
      <c r="B220" s="25">
        <v>50.027117706089498</v>
      </c>
      <c r="C220" s="25">
        <v>0.5</v>
      </c>
      <c r="D220" s="26">
        <f>C220/A220*100</f>
        <v>100</v>
      </c>
      <c r="M220" s="9" t="s">
        <v>11</v>
      </c>
      <c r="N220" s="15">
        <v>8.3000000000000007</v>
      </c>
      <c r="O220" s="15"/>
      <c r="P220" s="14">
        <v>1.8</v>
      </c>
      <c r="Q220" s="10">
        <v>0.15045</v>
      </c>
    </row>
    <row r="221" spans="1:17" x14ac:dyDescent="0.25">
      <c r="A221" s="4">
        <v>1</v>
      </c>
      <c r="B221" s="24">
        <v>40.542928468214001</v>
      </c>
      <c r="C221" s="24">
        <v>0.73415827608253104</v>
      </c>
      <c r="D221" s="27">
        <f>C221/A221*100</f>
        <v>73.41582760825311</v>
      </c>
      <c r="M221" s="9" t="s">
        <v>12</v>
      </c>
      <c r="N221" s="15">
        <v>5.63</v>
      </c>
      <c r="O221" s="15"/>
      <c r="P221" s="14">
        <v>0.67</v>
      </c>
      <c r="Q221" s="47">
        <v>0.15076666666666599</v>
      </c>
    </row>
    <row r="222" spans="1:17" x14ac:dyDescent="0.25">
      <c r="A222" s="4">
        <v>5</v>
      </c>
      <c r="B222" s="24">
        <v>175.65176415957899</v>
      </c>
      <c r="C222" s="24">
        <v>4.9986888806465704</v>
      </c>
      <c r="D222" s="27">
        <f>C222/A222*100</f>
        <v>99.9737776129314</v>
      </c>
      <c r="M222" s="16" t="s">
        <v>28</v>
      </c>
      <c r="N222" s="17">
        <v>2.95</v>
      </c>
      <c r="O222" s="17"/>
      <c r="P222" s="18">
        <v>0.14000000000000001</v>
      </c>
      <c r="Q222" s="19">
        <v>0.15060000000000001</v>
      </c>
    </row>
    <row r="223" spans="1:17" x14ac:dyDescent="0.25">
      <c r="A223" s="4">
        <v>10</v>
      </c>
      <c r="B223" s="24">
        <v>313.12433578687302</v>
      </c>
      <c r="C223" s="24">
        <v>9.8537921788436797</v>
      </c>
      <c r="D223" s="27">
        <f>C223/A223*100</f>
        <v>98.537921788436805</v>
      </c>
      <c r="M223" s="11"/>
      <c r="N223" s="11"/>
      <c r="O223" s="11"/>
      <c r="P223" s="11"/>
      <c r="Q223" s="11"/>
    </row>
    <row r="224" spans="1:17" x14ac:dyDescent="0.25">
      <c r="A224" s="4">
        <v>15</v>
      </c>
      <c r="B224" s="24">
        <v>1001.97147468039</v>
      </c>
      <c r="C224" s="24">
        <v>18.633305095010002</v>
      </c>
      <c r="D224" s="27">
        <f>C224/A224*100</f>
        <v>124.22203396673335</v>
      </c>
      <c r="M224" s="69"/>
      <c r="N224" s="81" t="s">
        <v>13</v>
      </c>
      <c r="O224" s="81" t="s">
        <v>14</v>
      </c>
      <c r="P224" s="81" t="s">
        <v>15</v>
      </c>
      <c r="Q224" s="82" t="s">
        <v>16</v>
      </c>
    </row>
    <row r="225" spans="1:17" x14ac:dyDescent="0.25">
      <c r="A225" s="4">
        <v>30</v>
      </c>
      <c r="B225" s="24">
        <v>2506.7414608890799</v>
      </c>
      <c r="C225" s="24">
        <v>33.405057902805801</v>
      </c>
      <c r="D225" s="27">
        <f>C225/A225*100</f>
        <v>111.35019300935267</v>
      </c>
      <c r="M225" s="70" t="s">
        <v>17</v>
      </c>
      <c r="N225" s="24">
        <v>222.84831933857299</v>
      </c>
      <c r="O225" s="24">
        <f>N225</f>
        <v>222.84831933857299</v>
      </c>
      <c r="P225" s="41">
        <f>((O225+147.03)/84.097)*10</f>
        <v>43.98234411912113</v>
      </c>
      <c r="Q225" s="27">
        <f>(P225/19.97)*100</f>
        <v>220.24208372118744</v>
      </c>
    </row>
    <row r="226" spans="1:17" x14ac:dyDescent="0.25">
      <c r="A226" s="6">
        <v>50</v>
      </c>
      <c r="B226" s="28">
        <v>4095.3700585023998</v>
      </c>
      <c r="C226" s="28">
        <v>51.481495616842402</v>
      </c>
      <c r="D226" s="29">
        <f>C226/A226*100</f>
        <v>102.9629912336848</v>
      </c>
      <c r="M226" s="70" t="s">
        <v>26</v>
      </c>
      <c r="N226" s="24">
        <v>128.767658053514</v>
      </c>
      <c r="O226" s="24">
        <f>N226</f>
        <v>128.767658053514</v>
      </c>
      <c r="P226" s="41">
        <f>((O226+147.03)/84.097)*10</f>
        <v>32.795183901151532</v>
      </c>
      <c r="Q226" s="27">
        <f>(P226/19.97)*100</f>
        <v>164.22225288508528</v>
      </c>
    </row>
    <row r="227" spans="1:17" x14ac:dyDescent="0.25">
      <c r="M227" s="71"/>
      <c r="N227" s="78" t="s">
        <v>18</v>
      </c>
      <c r="O227" s="78"/>
      <c r="P227" s="79">
        <f>AVERAGE(P225:P226)</f>
        <v>38.388764010136327</v>
      </c>
      <c r="Q227" s="80">
        <f>P227/N219*100</f>
        <v>192.23216830313638</v>
      </c>
    </row>
    <row r="228" spans="1:17" x14ac:dyDescent="0.25">
      <c r="M228" s="70" t="s">
        <v>19</v>
      </c>
      <c r="N228" s="24">
        <v>6.01219037447731</v>
      </c>
      <c r="O228" s="24">
        <f>N228-H236</f>
        <v>4.4842526278199442</v>
      </c>
      <c r="P228" s="41">
        <f>((((O228+147.03)/84.097)*25)/1000)/0.15045</f>
        <v>0.29937863304589002</v>
      </c>
      <c r="Q228" s="27">
        <f>(P228/8.3)*100</f>
        <v>3.6069714824806023</v>
      </c>
    </row>
    <row r="229" spans="1:17" x14ac:dyDescent="0.25">
      <c r="M229" s="70" t="s">
        <v>20</v>
      </c>
      <c r="N229" s="24">
        <v>92.064313726766699</v>
      </c>
      <c r="O229" s="24">
        <f>N229-H236</f>
        <v>90.536375980109327</v>
      </c>
      <c r="P229" s="41">
        <f>((((O229+147.03)/84.097)*25)/1000)/0.15045</f>
        <v>0.4694099443786065</v>
      </c>
      <c r="Q229" s="27">
        <f t="shared" ref="Q229" si="35">(P229/8.3)*100</f>
        <v>5.6555414985374277</v>
      </c>
    </row>
    <row r="230" spans="1:17" x14ac:dyDescent="0.25">
      <c r="M230" s="72"/>
      <c r="N230" s="78" t="s">
        <v>18</v>
      </c>
      <c r="O230" s="78"/>
      <c r="P230" s="79">
        <f>AVERAGE(P228:P229)</f>
        <v>0.38439428871224823</v>
      </c>
      <c r="Q230" s="80">
        <f>(P230/N220)*100</f>
        <v>4.6312564905090143</v>
      </c>
    </row>
    <row r="231" spans="1:17" x14ac:dyDescent="0.25">
      <c r="M231" s="70" t="s">
        <v>21</v>
      </c>
      <c r="N231" s="24">
        <v>612.28304892052495</v>
      </c>
      <c r="O231" s="24">
        <f>N231-H236</f>
        <v>610.75511117386759</v>
      </c>
      <c r="P231" s="41">
        <f>((((O231+147.03)/84.097)*25)/1000)/0.15077</f>
        <v>1.4941377498632138</v>
      </c>
      <c r="Q231" s="27">
        <f>(P231/5.63)*100</f>
        <v>26.538858789755132</v>
      </c>
    </row>
    <row r="232" spans="1:17" x14ac:dyDescent="0.25">
      <c r="G232" s="67" t="s">
        <v>24</v>
      </c>
      <c r="H232" s="68"/>
      <c r="M232" s="70" t="s">
        <v>22</v>
      </c>
      <c r="N232" s="24">
        <v>36.602721192517897</v>
      </c>
      <c r="O232" s="24">
        <f>N232-H236</f>
        <v>35.074783445860533</v>
      </c>
      <c r="P232" s="41">
        <f t="shared" ref="P232:P233" si="36">((((O232+147.03)/84.097)*25)/1000)/0.15077</f>
        <v>0.35905908860578967</v>
      </c>
      <c r="Q232" s="27">
        <f t="shared" ref="Q232:Q233" si="37">(P232/5.63)*100</f>
        <v>6.3776037052538133</v>
      </c>
    </row>
    <row r="233" spans="1:17" x14ac:dyDescent="0.25">
      <c r="G233" s="57">
        <v>1.9704101130340901</v>
      </c>
      <c r="H233" s="58"/>
      <c r="M233" s="70" t="s">
        <v>23</v>
      </c>
      <c r="N233" s="24">
        <v>39.132940963747401</v>
      </c>
      <c r="O233" s="24">
        <f>N233-H236</f>
        <v>37.605003217090037</v>
      </c>
      <c r="P233" s="41">
        <f t="shared" si="36"/>
        <v>0.36404796582163779</v>
      </c>
      <c r="Q233" s="27">
        <f t="shared" si="37"/>
        <v>6.4662160891942762</v>
      </c>
    </row>
    <row r="234" spans="1:17" x14ac:dyDescent="0.25">
      <c r="G234" s="57">
        <v>0.96396785565023702</v>
      </c>
      <c r="H234" s="58"/>
      <c r="M234" s="71"/>
      <c r="N234" s="78" t="s">
        <v>18</v>
      </c>
      <c r="O234" s="78"/>
      <c r="P234" s="79">
        <f>AVERAGE(P231:P233)</f>
        <v>0.73908160143021373</v>
      </c>
      <c r="Q234" s="80">
        <f>(P234/N221)*100</f>
        <v>13.127559528067739</v>
      </c>
    </row>
    <row r="235" spans="1:17" x14ac:dyDescent="0.25">
      <c r="G235" s="57">
        <v>1.64943527128777</v>
      </c>
      <c r="H235" s="58"/>
      <c r="M235" s="70" t="s">
        <v>29</v>
      </c>
      <c r="N235" s="25">
        <v>56.070812770590798</v>
      </c>
      <c r="O235" s="25">
        <f>N235-H236</f>
        <v>54.542875023933433</v>
      </c>
      <c r="P235" s="54">
        <f>((((O235+147.03)/84.097)*25)/1000)/0.1506</f>
        <v>0.39789329750282637</v>
      </c>
      <c r="Q235" s="26">
        <f>P235/N222*100</f>
        <v>13.487908389926318</v>
      </c>
    </row>
    <row r="236" spans="1:17" x14ac:dyDescent="0.25">
      <c r="G236" s="66" t="s">
        <v>25</v>
      </c>
      <c r="H236" s="59">
        <f>AVERAGE(G233:H235)</f>
        <v>1.5279377466573656</v>
      </c>
      <c r="M236" s="70" t="s">
        <v>30</v>
      </c>
      <c r="N236" s="25">
        <v>309.53052646647598</v>
      </c>
      <c r="O236" s="25">
        <f>N236-H236</f>
        <v>308.00258871981862</v>
      </c>
      <c r="P236" s="54">
        <f t="shared" ref="P236:P237" si="38">((((O236+147.03)/84.097)*25)/1000)/0.1506</f>
        <v>0.89820823945423622</v>
      </c>
      <c r="Q236" s="26">
        <f>P236/N222*100</f>
        <v>30.447736930652074</v>
      </c>
    </row>
    <row r="237" spans="1:17" x14ac:dyDescent="0.25">
      <c r="M237" s="70" t="s">
        <v>31</v>
      </c>
      <c r="N237" s="25">
        <v>26.5685413215623</v>
      </c>
      <c r="O237" s="25">
        <f>N237-H236</f>
        <v>25.040603574904935</v>
      </c>
      <c r="P237" s="54">
        <f t="shared" si="38"/>
        <v>0.33965750526498861</v>
      </c>
      <c r="Q237" s="26">
        <f>P237/N222*100</f>
        <v>11.513813737796223</v>
      </c>
    </row>
    <row r="238" spans="1:17" x14ac:dyDescent="0.25">
      <c r="M238" s="73"/>
      <c r="N238" s="75" t="s">
        <v>18</v>
      </c>
      <c r="O238" s="75"/>
      <c r="P238" s="76">
        <f>AVERAGE(P235:P237)</f>
        <v>0.54525301407401705</v>
      </c>
      <c r="Q238" s="77">
        <f>P238/N222*100</f>
        <v>18.483153019458204</v>
      </c>
    </row>
    <row r="239" spans="1:17" x14ac:dyDescent="0.25">
      <c r="M239" s="74" t="s">
        <v>33</v>
      </c>
      <c r="N239" s="28">
        <v>922.81788885969502</v>
      </c>
      <c r="O239" s="28">
        <f>N239</f>
        <v>922.81788885969502</v>
      </c>
      <c r="P239" s="43">
        <f>(O239+147.03)/84.097</f>
        <v>12.721593979091944</v>
      </c>
      <c r="Q239" s="29">
        <f>(P239/10)*100</f>
        <v>127.21593979091944</v>
      </c>
    </row>
    <row r="241" spans="1:17" x14ac:dyDescent="0.25">
      <c r="A241" s="60" t="s">
        <v>43</v>
      </c>
      <c r="B241" s="61"/>
      <c r="C241" s="61"/>
      <c r="D241" s="62"/>
      <c r="L241" s="11"/>
      <c r="M241" s="63" t="s">
        <v>5</v>
      </c>
      <c r="N241" s="64"/>
      <c r="O241" s="64"/>
      <c r="P241" s="64"/>
      <c r="Q241" s="65"/>
    </row>
    <row r="242" spans="1:17" x14ac:dyDescent="0.25">
      <c r="A242" s="1" t="s">
        <v>0</v>
      </c>
      <c r="B242" s="2" t="s">
        <v>1</v>
      </c>
      <c r="C242" s="2" t="s">
        <v>2</v>
      </c>
      <c r="D242" s="3" t="s">
        <v>3</v>
      </c>
      <c r="M242" s="83" t="s">
        <v>6</v>
      </c>
      <c r="N242" s="84" t="s">
        <v>32</v>
      </c>
      <c r="O242" s="84"/>
      <c r="P242" s="85" t="s">
        <v>7</v>
      </c>
      <c r="Q242" s="86" t="s">
        <v>8</v>
      </c>
    </row>
    <row r="243" spans="1:17" x14ac:dyDescent="0.25">
      <c r="A243" s="4">
        <v>0</v>
      </c>
      <c r="B243" s="24">
        <v>19.655097986910398</v>
      </c>
      <c r="C243" s="7"/>
      <c r="D243" s="5" t="s">
        <v>4</v>
      </c>
      <c r="M243" s="9" t="s">
        <v>9</v>
      </c>
      <c r="N243" s="15">
        <v>19.97</v>
      </c>
      <c r="O243" s="15"/>
      <c r="P243" s="14">
        <v>0.16</v>
      </c>
      <c r="Q243" s="10" t="s">
        <v>10</v>
      </c>
    </row>
    <row r="244" spans="1:17" x14ac:dyDescent="0.25">
      <c r="A244" s="9">
        <v>0.5</v>
      </c>
      <c r="B244" s="25">
        <v>39.320996481157799</v>
      </c>
      <c r="C244" s="25">
        <v>0.5</v>
      </c>
      <c r="D244" s="26">
        <f>C244/A244*100</f>
        <v>100</v>
      </c>
      <c r="M244" s="9" t="s">
        <v>11</v>
      </c>
      <c r="N244" s="15">
        <v>8.3000000000000007</v>
      </c>
      <c r="O244" s="15"/>
      <c r="P244" s="14">
        <v>1.8</v>
      </c>
      <c r="Q244" s="10">
        <v>0.15045</v>
      </c>
    </row>
    <row r="245" spans="1:17" x14ac:dyDescent="0.25">
      <c r="A245" s="4">
        <v>1</v>
      </c>
      <c r="B245" s="24">
        <v>39.9576921640408</v>
      </c>
      <c r="C245" s="24">
        <v>0.84213655496876705</v>
      </c>
      <c r="D245" s="27">
        <f>C245/A245*100</f>
        <v>84.213655496876711</v>
      </c>
      <c r="M245" s="9" t="s">
        <v>12</v>
      </c>
      <c r="N245" s="15">
        <v>5.63</v>
      </c>
      <c r="O245" s="15"/>
      <c r="P245" s="14">
        <v>0.67</v>
      </c>
      <c r="Q245" s="47">
        <v>0.15076666666666599</v>
      </c>
    </row>
    <row r="246" spans="1:17" x14ac:dyDescent="0.25">
      <c r="A246" s="4">
        <v>5</v>
      </c>
      <c r="B246" s="24">
        <v>137.98986877900299</v>
      </c>
      <c r="C246" s="24">
        <v>4.9955625411215099</v>
      </c>
      <c r="D246" s="27">
        <f>C246/A246*100</f>
        <v>99.911250822430191</v>
      </c>
      <c r="M246" s="16" t="s">
        <v>28</v>
      </c>
      <c r="N246" s="17">
        <v>2.95</v>
      </c>
      <c r="O246" s="17"/>
      <c r="P246" s="18">
        <v>0.14000000000000001</v>
      </c>
      <c r="Q246" s="19">
        <v>0.15060000000000001</v>
      </c>
    </row>
    <row r="247" spans="1:17" x14ac:dyDescent="0.25">
      <c r="A247" s="4">
        <v>10</v>
      </c>
      <c r="B247" s="24">
        <v>270.13584119442402</v>
      </c>
      <c r="C247" s="24">
        <v>10.1141890915401</v>
      </c>
      <c r="D247" s="27">
        <f>C247/A247*100</f>
        <v>101.14189091540101</v>
      </c>
      <c r="M247" s="11"/>
      <c r="N247" s="11"/>
      <c r="O247" s="11"/>
      <c r="P247" s="11"/>
      <c r="Q247" s="11"/>
    </row>
    <row r="248" spans="1:17" x14ac:dyDescent="0.25">
      <c r="A248" s="4">
        <v>15</v>
      </c>
      <c r="B248" s="24">
        <v>884.54325564002204</v>
      </c>
      <c r="C248" s="24">
        <v>18.869137436496001</v>
      </c>
      <c r="D248" s="27">
        <f>C248/A248*100</f>
        <v>125.79424957664</v>
      </c>
      <c r="M248" s="69"/>
      <c r="N248" s="81" t="s">
        <v>13</v>
      </c>
      <c r="O248" s="81" t="s">
        <v>14</v>
      </c>
      <c r="P248" s="81" t="s">
        <v>15</v>
      </c>
      <c r="Q248" s="82" t="s">
        <v>16</v>
      </c>
    </row>
    <row r="249" spans="1:17" x14ac:dyDescent="0.25">
      <c r="A249" s="4">
        <v>30</v>
      </c>
      <c r="B249" s="24">
        <v>2109.0566534619002</v>
      </c>
      <c r="C249" s="24">
        <v>33.184790505072101</v>
      </c>
      <c r="D249" s="27">
        <f>C249/A249*100</f>
        <v>110.61596835024035</v>
      </c>
      <c r="M249" s="70" t="s">
        <v>17</v>
      </c>
      <c r="N249" s="24">
        <v>192.58212060037599</v>
      </c>
      <c r="O249" s="24">
        <f>N249</f>
        <v>192.58212060037599</v>
      </c>
      <c r="P249" s="41">
        <f>((O249+112.64)/69.933)*10</f>
        <v>43.644934523097241</v>
      </c>
      <c r="Q249" s="27">
        <f>(P249/19.97)*100</f>
        <v>218.55250136753753</v>
      </c>
    </row>
    <row r="250" spans="1:17" x14ac:dyDescent="0.25">
      <c r="A250" s="6">
        <v>50</v>
      </c>
      <c r="B250" s="28">
        <v>3395.7057237999102</v>
      </c>
      <c r="C250" s="28">
        <v>51.151865455509899</v>
      </c>
      <c r="D250" s="29">
        <f>C250/A250*100</f>
        <v>102.30373091101981</v>
      </c>
      <c r="M250" s="70" t="s">
        <v>26</v>
      </c>
      <c r="N250" s="24">
        <v>116.690511878018</v>
      </c>
      <c r="O250" s="24">
        <f>N250</f>
        <v>116.690511878018</v>
      </c>
      <c r="P250" s="41">
        <f>((O250+112.64)/69.933)*10</f>
        <v>32.792889176500076</v>
      </c>
      <c r="Q250" s="27">
        <f>(P250/19.97)*100</f>
        <v>164.21076202553871</v>
      </c>
    </row>
    <row r="251" spans="1:17" x14ac:dyDescent="0.25">
      <c r="M251" s="71"/>
      <c r="N251" s="78" t="s">
        <v>18</v>
      </c>
      <c r="O251" s="78"/>
      <c r="P251" s="79">
        <f>AVERAGE(P249:P250)</f>
        <v>38.218911849798658</v>
      </c>
      <c r="Q251" s="80">
        <f>P251/N243*100</f>
        <v>191.38163169653811</v>
      </c>
    </row>
    <row r="252" spans="1:17" x14ac:dyDescent="0.25">
      <c r="M252" s="70" t="s">
        <v>19</v>
      </c>
      <c r="N252" s="24">
        <v>4.6924320329917499</v>
      </c>
      <c r="O252" s="24">
        <f>N252-H260</f>
        <v>1.1324619976733605</v>
      </c>
      <c r="P252" s="41">
        <f>((((O252+112.64)/69.933)*25)/1000)/0.15045</f>
        <v>0.27033533406062427</v>
      </c>
      <c r="Q252" s="27">
        <f>(P252/8.3)*100</f>
        <v>3.2570522175978827</v>
      </c>
    </row>
    <row r="253" spans="1:17" x14ac:dyDescent="0.25">
      <c r="M253" s="70" t="s">
        <v>20</v>
      </c>
      <c r="N253" s="24">
        <v>65.328766839678295</v>
      </c>
      <c r="O253" s="24">
        <f>N253-H260</f>
        <v>61.768796804359908</v>
      </c>
      <c r="P253" s="41">
        <f>((((O253+112.64)/69.933)*25)/1000)/0.15045</f>
        <v>0.4144136421006902</v>
      </c>
      <c r="Q253" s="27">
        <f t="shared" ref="Q253" si="39">(P253/8.3)*100</f>
        <v>4.9929354469962668</v>
      </c>
    </row>
    <row r="254" spans="1:17" x14ac:dyDescent="0.25">
      <c r="M254" s="72"/>
      <c r="N254" s="78" t="s">
        <v>18</v>
      </c>
      <c r="O254" s="78"/>
      <c r="P254" s="79">
        <f>AVERAGE(P252:P253)</f>
        <v>0.34237448808065724</v>
      </c>
      <c r="Q254" s="80">
        <f>(P254/N244)*100</f>
        <v>4.1249938322970747</v>
      </c>
    </row>
    <row r="255" spans="1:17" x14ac:dyDescent="0.25">
      <c r="M255" s="70" t="s">
        <v>21</v>
      </c>
      <c r="N255" s="24">
        <v>424.09940494612999</v>
      </c>
      <c r="O255" s="24">
        <f>N255-H260</f>
        <v>420.53943491081162</v>
      </c>
      <c r="P255" s="41">
        <f>((((O255+112.64)/69.933)*25)/1000)/0.15077</f>
        <v>1.264201510162436</v>
      </c>
      <c r="Q255" s="27">
        <f>(P255/5.63)*100</f>
        <v>22.454733750664939</v>
      </c>
    </row>
    <row r="256" spans="1:17" x14ac:dyDescent="0.25">
      <c r="G256" s="67" t="s">
        <v>24</v>
      </c>
      <c r="H256" s="68"/>
      <c r="M256" s="70" t="s">
        <v>22</v>
      </c>
      <c r="N256" s="24">
        <v>41.968443749427998</v>
      </c>
      <c r="O256" s="24">
        <f>N256-H260</f>
        <v>38.408473714109611</v>
      </c>
      <c r="P256" s="41">
        <f t="shared" ref="P256:P257" si="40">((((O256+112.64)/69.933)*25)/1000)/0.15077</f>
        <v>0.35814529982584709</v>
      </c>
      <c r="Q256" s="27">
        <f t="shared" ref="Q256:Q257" si="41">(P256/5.63)*100</f>
        <v>6.3613729986828975</v>
      </c>
    </row>
    <row r="257" spans="7:17" x14ac:dyDescent="0.25">
      <c r="G257" s="57">
        <v>-0.280593813635232</v>
      </c>
      <c r="H257" s="58"/>
      <c r="M257" s="70" t="s">
        <v>23</v>
      </c>
      <c r="N257" s="24">
        <v>27.423567620857199</v>
      </c>
      <c r="O257" s="24">
        <f>N257-H260</f>
        <v>23.863597585538809</v>
      </c>
      <c r="P257" s="41">
        <f t="shared" si="40"/>
        <v>0.32365849639176392</v>
      </c>
      <c r="Q257" s="27">
        <f t="shared" si="41"/>
        <v>5.7488187636192523</v>
      </c>
    </row>
    <row r="258" spans="7:17" x14ac:dyDescent="0.25">
      <c r="G258" s="57">
        <v>2.7349027702127899</v>
      </c>
      <c r="H258" s="58"/>
      <c r="M258" s="71"/>
      <c r="N258" s="78" t="s">
        <v>18</v>
      </c>
      <c r="O258" s="78"/>
      <c r="P258" s="79">
        <f>AVERAGE(P255:P257)</f>
        <v>0.64866843546001562</v>
      </c>
      <c r="Q258" s="80">
        <f>(P258/N245)*100</f>
        <v>11.521641837655695</v>
      </c>
    </row>
    <row r="259" spans="7:17" x14ac:dyDescent="0.25">
      <c r="G259" s="57">
        <v>8.22560114937761</v>
      </c>
      <c r="H259" s="58"/>
      <c r="M259" s="70" t="s">
        <v>29</v>
      </c>
      <c r="N259" s="25">
        <v>38.913550103357402</v>
      </c>
      <c r="O259" s="25">
        <f>N259-H260</f>
        <v>35.353580068039015</v>
      </c>
      <c r="P259" s="54">
        <f>((((O259+112.64)/69.933)*25)/1000)/0.1506</f>
        <v>0.35129806198121588</v>
      </c>
      <c r="Q259" s="26">
        <f>P259/N246*100</f>
        <v>11.908408880719183</v>
      </c>
    </row>
    <row r="260" spans="7:17" x14ac:dyDescent="0.25">
      <c r="G260" s="66" t="s">
        <v>25</v>
      </c>
      <c r="H260" s="59">
        <f>AVERAGE(G257:H259)</f>
        <v>3.5599700353183894</v>
      </c>
      <c r="M260" s="70" t="s">
        <v>30</v>
      </c>
      <c r="N260" s="25">
        <v>151.94240232785401</v>
      </c>
      <c r="O260" s="25">
        <f>N260-H260</f>
        <v>148.38243229253561</v>
      </c>
      <c r="P260" s="54">
        <f t="shared" ref="P260:P261" si="42">((((O260+112.64)/69.933)*25)/1000)/0.1506</f>
        <v>0.61959900257723344</v>
      </c>
      <c r="Q260" s="26">
        <f>P260/N246*100</f>
        <v>21.003356019567235</v>
      </c>
    </row>
    <row r="261" spans="7:17" x14ac:dyDescent="0.25">
      <c r="M261" s="70" t="s">
        <v>31</v>
      </c>
      <c r="N261" s="25">
        <v>19.5049902868689</v>
      </c>
      <c r="O261" s="25">
        <f>N261-H260</f>
        <v>15.94502025155051</v>
      </c>
      <c r="P261" s="54">
        <f t="shared" si="42"/>
        <v>0.30522721589286322</v>
      </c>
      <c r="Q261" s="26">
        <f>P261/N246*100</f>
        <v>10.346685284503836</v>
      </c>
    </row>
    <row r="262" spans="7:17" x14ac:dyDescent="0.25">
      <c r="M262" s="73"/>
      <c r="N262" s="75" t="s">
        <v>18</v>
      </c>
      <c r="O262" s="75"/>
      <c r="P262" s="76">
        <f>AVERAGE(P259:P261)</f>
        <v>0.42537476015043757</v>
      </c>
      <c r="Q262" s="77">
        <f>P262/N246*100</f>
        <v>14.419483394930085</v>
      </c>
    </row>
    <row r="263" spans="7:17" x14ac:dyDescent="0.25">
      <c r="M263" s="74" t="s">
        <v>33</v>
      </c>
      <c r="N263" s="28">
        <v>978.45173669308599</v>
      </c>
      <c r="O263" s="28">
        <f>N263</f>
        <v>978.45173669308599</v>
      </c>
      <c r="P263" s="43">
        <f>(O263+112.64)/69.933</f>
        <v>15.601958112666207</v>
      </c>
      <c r="Q263" s="29">
        <f>(P263/10)*100</f>
        <v>156.01958112666208</v>
      </c>
    </row>
  </sheetData>
  <mergeCells count="165">
    <mergeCell ref="N262:O262"/>
    <mergeCell ref="N254:O254"/>
    <mergeCell ref="G256:H256"/>
    <mergeCell ref="G257:H257"/>
    <mergeCell ref="G258:H258"/>
    <mergeCell ref="N258:O258"/>
    <mergeCell ref="G259:H259"/>
    <mergeCell ref="N242:O242"/>
    <mergeCell ref="N243:O243"/>
    <mergeCell ref="N244:O244"/>
    <mergeCell ref="N245:O245"/>
    <mergeCell ref="N246:O246"/>
    <mergeCell ref="N251:O251"/>
    <mergeCell ref="G234:H234"/>
    <mergeCell ref="N234:O234"/>
    <mergeCell ref="G235:H235"/>
    <mergeCell ref="N238:O238"/>
    <mergeCell ref="A241:D241"/>
    <mergeCell ref="M241:Q241"/>
    <mergeCell ref="N221:O221"/>
    <mergeCell ref="N222:O222"/>
    <mergeCell ref="N227:O227"/>
    <mergeCell ref="N230:O230"/>
    <mergeCell ref="G232:H232"/>
    <mergeCell ref="G233:H233"/>
    <mergeCell ref="N214:O214"/>
    <mergeCell ref="A217:D217"/>
    <mergeCell ref="M217:Q217"/>
    <mergeCell ref="N218:O218"/>
    <mergeCell ref="N219:O219"/>
    <mergeCell ref="N220:O220"/>
    <mergeCell ref="N206:O206"/>
    <mergeCell ref="G208:H208"/>
    <mergeCell ref="G209:H209"/>
    <mergeCell ref="G210:H210"/>
    <mergeCell ref="N210:O210"/>
    <mergeCell ref="G211:H211"/>
    <mergeCell ref="N194:O194"/>
    <mergeCell ref="N195:O195"/>
    <mergeCell ref="N196:O196"/>
    <mergeCell ref="N197:O197"/>
    <mergeCell ref="N198:O198"/>
    <mergeCell ref="N203:O203"/>
    <mergeCell ref="G186:H186"/>
    <mergeCell ref="N186:O186"/>
    <mergeCell ref="G187:H187"/>
    <mergeCell ref="N190:O190"/>
    <mergeCell ref="A193:D193"/>
    <mergeCell ref="M193:Q193"/>
    <mergeCell ref="N173:O173"/>
    <mergeCell ref="N174:O174"/>
    <mergeCell ref="N179:O179"/>
    <mergeCell ref="N182:O182"/>
    <mergeCell ref="G184:H184"/>
    <mergeCell ref="G185:H185"/>
    <mergeCell ref="N166:O166"/>
    <mergeCell ref="A169:D169"/>
    <mergeCell ref="M169:Q169"/>
    <mergeCell ref="N170:O170"/>
    <mergeCell ref="N171:O171"/>
    <mergeCell ref="N172:O172"/>
    <mergeCell ref="N158:O158"/>
    <mergeCell ref="G160:H160"/>
    <mergeCell ref="G161:H161"/>
    <mergeCell ref="G162:H162"/>
    <mergeCell ref="N162:O162"/>
    <mergeCell ref="G163:H163"/>
    <mergeCell ref="N146:O146"/>
    <mergeCell ref="N147:O147"/>
    <mergeCell ref="N148:O148"/>
    <mergeCell ref="N149:O149"/>
    <mergeCell ref="N150:O150"/>
    <mergeCell ref="N155:O155"/>
    <mergeCell ref="G138:H138"/>
    <mergeCell ref="N138:O138"/>
    <mergeCell ref="G139:H139"/>
    <mergeCell ref="N142:O142"/>
    <mergeCell ref="A145:D145"/>
    <mergeCell ref="M145:Q145"/>
    <mergeCell ref="N125:O125"/>
    <mergeCell ref="N126:O126"/>
    <mergeCell ref="N131:O131"/>
    <mergeCell ref="N134:O134"/>
    <mergeCell ref="G136:H136"/>
    <mergeCell ref="G137:H137"/>
    <mergeCell ref="N118:O118"/>
    <mergeCell ref="A121:D121"/>
    <mergeCell ref="M121:Q121"/>
    <mergeCell ref="N122:O122"/>
    <mergeCell ref="N123:O123"/>
    <mergeCell ref="N124:O124"/>
    <mergeCell ref="N110:O110"/>
    <mergeCell ref="G112:H112"/>
    <mergeCell ref="G113:H113"/>
    <mergeCell ref="G114:H114"/>
    <mergeCell ref="N114:O114"/>
    <mergeCell ref="G115:H115"/>
    <mergeCell ref="N98:O98"/>
    <mergeCell ref="N99:O99"/>
    <mergeCell ref="N100:O100"/>
    <mergeCell ref="N101:O101"/>
    <mergeCell ref="N102:O102"/>
    <mergeCell ref="N107:O107"/>
    <mergeCell ref="G90:H90"/>
    <mergeCell ref="N90:O90"/>
    <mergeCell ref="G91:H91"/>
    <mergeCell ref="N94:O94"/>
    <mergeCell ref="A97:D97"/>
    <mergeCell ref="M97:Q97"/>
    <mergeCell ref="N77:O77"/>
    <mergeCell ref="N78:O78"/>
    <mergeCell ref="N83:O83"/>
    <mergeCell ref="N86:O86"/>
    <mergeCell ref="G88:H88"/>
    <mergeCell ref="G89:H89"/>
    <mergeCell ref="N70:O70"/>
    <mergeCell ref="A73:D73"/>
    <mergeCell ref="M73:Q73"/>
    <mergeCell ref="N74:O74"/>
    <mergeCell ref="N75:O75"/>
    <mergeCell ref="N76:O76"/>
    <mergeCell ref="N62:O62"/>
    <mergeCell ref="G64:H64"/>
    <mergeCell ref="G65:H65"/>
    <mergeCell ref="G66:H66"/>
    <mergeCell ref="N66:O66"/>
    <mergeCell ref="G67:H67"/>
    <mergeCell ref="N50:O50"/>
    <mergeCell ref="N51:O51"/>
    <mergeCell ref="N52:O52"/>
    <mergeCell ref="N53:O53"/>
    <mergeCell ref="N54:O54"/>
    <mergeCell ref="N59:O59"/>
    <mergeCell ref="G41:H41"/>
    <mergeCell ref="G42:H42"/>
    <mergeCell ref="N42:O42"/>
    <mergeCell ref="G43:H43"/>
    <mergeCell ref="N46:O46"/>
    <mergeCell ref="A49:D49"/>
    <mergeCell ref="M49:Q49"/>
    <mergeCell ref="N28:O28"/>
    <mergeCell ref="N29:O29"/>
    <mergeCell ref="N30:O30"/>
    <mergeCell ref="N35:O35"/>
    <mergeCell ref="N38:O38"/>
    <mergeCell ref="G40:H40"/>
    <mergeCell ref="G19:H19"/>
    <mergeCell ref="N22:O22"/>
    <mergeCell ref="A25:D25"/>
    <mergeCell ref="M25:Q25"/>
    <mergeCell ref="N26:O26"/>
    <mergeCell ref="N27:O27"/>
    <mergeCell ref="N6:O6"/>
    <mergeCell ref="N11:O11"/>
    <mergeCell ref="N14:O14"/>
    <mergeCell ref="G16:H16"/>
    <mergeCell ref="G17:H17"/>
    <mergeCell ref="G18:H18"/>
    <mergeCell ref="N18:O18"/>
    <mergeCell ref="A1:D1"/>
    <mergeCell ref="M1:Q1"/>
    <mergeCell ref="N2:O2"/>
    <mergeCell ref="N3:O3"/>
    <mergeCell ref="N4:O4"/>
    <mergeCell ref="N5:O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Isótopo 78</vt:lpstr>
      <vt:lpstr>Isótopo 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2021-11-15T13:19:45Z</dcterms:created>
  <dcterms:modified xsi:type="dcterms:W3CDTF">2021-11-15T18:38:46Z</dcterms:modified>
</cp:coreProperties>
</file>